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45" yWindow="60" windowWidth="10845" windowHeight="7545"/>
  </bookViews>
  <sheets>
    <sheet name="General DUAL" sheetId="1" r:id="rId1"/>
    <sheet name="Comparatie regiuni" sheetId="2" r:id="rId2"/>
    <sheet name="Comparatie Judetele regiunii" sheetId="3" r:id="rId3"/>
    <sheet name="Ierarhizare judete national" sheetId="4" r:id="rId4"/>
  </sheets>
  <calcPr calcId="145621"/>
</workbook>
</file>

<file path=xl/calcChain.xml><?xml version="1.0" encoding="utf-8"?>
<calcChain xmlns="http://schemas.openxmlformats.org/spreadsheetml/2006/main">
  <c r="E90" i="4" l="1"/>
  <c r="E89" i="4"/>
  <c r="E88" i="4"/>
  <c r="E87" i="4"/>
  <c r="E86" i="4"/>
  <c r="E85" i="4"/>
  <c r="F84" i="4"/>
  <c r="E84" i="4"/>
  <c r="F83" i="4"/>
  <c r="E83" i="4"/>
  <c r="F82" i="4"/>
  <c r="E82" i="4"/>
  <c r="F81" i="4"/>
  <c r="E81" i="4"/>
  <c r="F80" i="4"/>
  <c r="E80" i="4"/>
  <c r="F79" i="4"/>
  <c r="E79" i="4"/>
  <c r="F78" i="4"/>
  <c r="E78" i="4"/>
  <c r="F77" i="4"/>
  <c r="E77" i="4"/>
  <c r="F76" i="4"/>
  <c r="E76" i="4"/>
  <c r="F75" i="4"/>
  <c r="E75" i="4"/>
  <c r="F74" i="4"/>
  <c r="E74" i="4"/>
  <c r="F73" i="4"/>
  <c r="E73" i="4"/>
  <c r="F72" i="4"/>
  <c r="E72" i="4"/>
  <c r="F71" i="4"/>
  <c r="E71" i="4"/>
  <c r="F70" i="4"/>
  <c r="E70" i="4"/>
  <c r="F69" i="4"/>
  <c r="E69" i="4"/>
  <c r="F68" i="4"/>
  <c r="E68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E45" i="4"/>
  <c r="E44" i="4"/>
  <c r="E43" i="4"/>
  <c r="E42" i="4"/>
  <c r="E41" i="4"/>
  <c r="E40" i="4"/>
  <c r="F39" i="4"/>
  <c r="E39" i="4"/>
  <c r="F38" i="4"/>
  <c r="E38" i="4"/>
  <c r="F37" i="4"/>
  <c r="E37" i="4"/>
  <c r="F36" i="4"/>
  <c r="E36" i="4"/>
  <c r="F35" i="4"/>
  <c r="E35" i="4"/>
  <c r="F34" i="4"/>
  <c r="E34" i="4"/>
  <c r="F33" i="4"/>
  <c r="E33" i="4"/>
  <c r="F32" i="4"/>
  <c r="E32" i="4"/>
  <c r="F31" i="4"/>
  <c r="E31" i="4"/>
  <c r="F30" i="4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E7" i="4"/>
  <c r="F6" i="4"/>
  <c r="E6" i="4"/>
  <c r="F5" i="4"/>
  <c r="E5" i="4"/>
  <c r="F4" i="4"/>
  <c r="E4" i="4"/>
  <c r="C12" i="2"/>
  <c r="B12" i="2"/>
  <c r="E11" i="2"/>
  <c r="E10" i="2"/>
  <c r="E9" i="2"/>
  <c r="E8" i="2"/>
  <c r="E7" i="2"/>
  <c r="E6" i="2"/>
  <c r="E5" i="2"/>
  <c r="E4" i="2"/>
  <c r="G53" i="1"/>
  <c r="E53" i="1"/>
  <c r="D53" i="1"/>
  <c r="E52" i="1"/>
  <c r="D52" i="1"/>
  <c r="F51" i="1"/>
  <c r="G51" i="1" s="1"/>
  <c r="E51" i="1"/>
  <c r="D51" i="1"/>
  <c r="C51" i="1"/>
  <c r="B51" i="1"/>
  <c r="G50" i="1"/>
  <c r="E50" i="1"/>
  <c r="D50" i="1"/>
  <c r="G49" i="1"/>
  <c r="E49" i="1"/>
  <c r="D49" i="1"/>
  <c r="G48" i="1"/>
  <c r="E48" i="1"/>
  <c r="D48" i="1"/>
  <c r="G47" i="1"/>
  <c r="E47" i="1"/>
  <c r="D47" i="1"/>
  <c r="G46" i="1"/>
  <c r="F46" i="1"/>
  <c r="C46" i="1"/>
  <c r="E46" i="1" s="1"/>
  <c r="B46" i="1"/>
  <c r="G45" i="1"/>
  <c r="E45" i="1"/>
  <c r="D45" i="1"/>
  <c r="G44" i="1"/>
  <c r="E44" i="1"/>
  <c r="D44" i="1"/>
  <c r="G43" i="1"/>
  <c r="E43" i="1"/>
  <c r="D43" i="1"/>
  <c r="G42" i="1"/>
  <c r="E42" i="1"/>
  <c r="D42" i="1"/>
  <c r="G41" i="1"/>
  <c r="E41" i="1"/>
  <c r="D41" i="1"/>
  <c r="F40" i="1"/>
  <c r="D40" i="1"/>
  <c r="C40" i="1"/>
  <c r="G40" i="1" s="1"/>
  <c r="B40" i="1"/>
  <c r="G39" i="1"/>
  <c r="E39" i="1"/>
  <c r="D39" i="1"/>
  <c r="G38" i="1"/>
  <c r="E38" i="1"/>
  <c r="D38" i="1"/>
  <c r="D37" i="1"/>
  <c r="D36" i="1"/>
  <c r="G35" i="1"/>
  <c r="E35" i="1"/>
  <c r="D35" i="1"/>
  <c r="D34" i="1"/>
  <c r="G33" i="1"/>
  <c r="E33" i="1"/>
  <c r="D33" i="1"/>
  <c r="F32" i="1"/>
  <c r="G32" i="1" s="1"/>
  <c r="E32" i="1"/>
  <c r="D32" i="1"/>
  <c r="C32" i="1"/>
  <c r="B32" i="1"/>
  <c r="D31" i="1"/>
  <c r="G30" i="1"/>
  <c r="E30" i="1"/>
  <c r="D30" i="1"/>
  <c r="G29" i="1"/>
  <c r="E29" i="1"/>
  <c r="D29" i="1"/>
  <c r="G28" i="1"/>
  <c r="E28" i="1"/>
  <c r="D28" i="1"/>
  <c r="D27" i="1"/>
  <c r="G26" i="1"/>
  <c r="E26" i="1"/>
  <c r="D26" i="1"/>
  <c r="F25" i="1"/>
  <c r="G25" i="1" s="1"/>
  <c r="E25" i="1"/>
  <c r="D25" i="1"/>
  <c r="C25" i="1"/>
  <c r="B25" i="1"/>
  <c r="G24" i="1"/>
  <c r="E24" i="1"/>
  <c r="D24" i="1"/>
  <c r="G23" i="1"/>
  <c r="E23" i="1"/>
  <c r="D23" i="1"/>
  <c r="G22" i="1"/>
  <c r="E22" i="1"/>
  <c r="D22" i="1"/>
  <c r="G21" i="1"/>
  <c r="E21" i="1"/>
  <c r="D21" i="1"/>
  <c r="G20" i="1"/>
  <c r="E20" i="1"/>
  <c r="D20" i="1"/>
  <c r="G19" i="1"/>
  <c r="E19" i="1"/>
  <c r="D19" i="1"/>
  <c r="F18" i="1"/>
  <c r="G18" i="1" s="1"/>
  <c r="E18" i="1"/>
  <c r="D18" i="1"/>
  <c r="C18" i="1"/>
  <c r="B18" i="1"/>
  <c r="G17" i="1"/>
  <c r="E17" i="1"/>
  <c r="D17" i="1"/>
  <c r="G16" i="1"/>
  <c r="E16" i="1"/>
  <c r="D16" i="1"/>
  <c r="G15" i="1"/>
  <c r="E15" i="1"/>
  <c r="D15" i="1"/>
  <c r="G14" i="1"/>
  <c r="E14" i="1"/>
  <c r="D14" i="1"/>
  <c r="G13" i="1"/>
  <c r="E13" i="1"/>
  <c r="D13" i="1"/>
  <c r="G12" i="1"/>
  <c r="E12" i="1"/>
  <c r="D12" i="1"/>
  <c r="F11" i="1"/>
  <c r="G11" i="1" s="1"/>
  <c r="E11" i="1"/>
  <c r="D11" i="1"/>
  <c r="C11" i="1"/>
  <c r="B11" i="1"/>
  <c r="G10" i="1"/>
  <c r="E10" i="1"/>
  <c r="D10" i="1"/>
  <c r="G9" i="1"/>
  <c r="E9" i="1"/>
  <c r="D9" i="1"/>
  <c r="D8" i="1"/>
  <c r="G7" i="1"/>
  <c r="E7" i="1"/>
  <c r="D7" i="1"/>
  <c r="G6" i="1"/>
  <c r="E6" i="1"/>
  <c r="D6" i="1"/>
  <c r="G5" i="1"/>
  <c r="E5" i="1"/>
  <c r="D5" i="1"/>
  <c r="F4" i="1"/>
  <c r="G4" i="1" s="1"/>
  <c r="C4" i="1"/>
  <c r="E4" i="1" s="1"/>
  <c r="B4" i="1"/>
  <c r="B54" i="1" s="1"/>
  <c r="E12" i="2" l="1"/>
  <c r="D46" i="1"/>
  <c r="D4" i="1"/>
  <c r="D54" i="1" s="1"/>
  <c r="C54" i="1"/>
  <c r="E54" i="1" s="1"/>
  <c r="E40" i="1"/>
  <c r="F54" i="1"/>
  <c r="E9" i="3"/>
  <c r="B4" i="3"/>
  <c r="C4" i="3"/>
  <c r="B5" i="3"/>
  <c r="C5" i="3"/>
  <c r="B6" i="3"/>
  <c r="C6" i="3"/>
  <c r="B7" i="3"/>
  <c r="C7" i="3"/>
  <c r="B8" i="3"/>
  <c r="C8" i="3"/>
  <c r="B9" i="3"/>
  <c r="C9" i="3"/>
  <c r="D9" i="3" s="1"/>
  <c r="C3" i="3"/>
  <c r="B3" i="3"/>
  <c r="E8" i="3" l="1"/>
  <c r="B2" i="3"/>
  <c r="C2" i="3"/>
  <c r="G54" i="1"/>
  <c r="D6" i="3"/>
  <c r="E3" i="3"/>
  <c r="D3" i="3"/>
  <c r="D8" i="3"/>
  <c r="E5" i="3"/>
  <c r="D5" i="3"/>
  <c r="D4" i="3"/>
  <c r="D7" i="3"/>
  <c r="E2" i="3" l="1"/>
  <c r="D2" i="3"/>
</calcChain>
</file>

<file path=xl/sharedStrings.xml><?xml version="1.0" encoding="utf-8"?>
<sst xmlns="http://schemas.openxmlformats.org/spreadsheetml/2006/main" count="185" uniqueCount="62">
  <si>
    <t>Regiunea, Judeţul</t>
  </si>
  <si>
    <t>Total locuri solicitate de op. ec.</t>
  </si>
  <si>
    <t>Diferente</t>
  </si>
  <si>
    <t>Pondere rezovare solicitari</t>
  </si>
  <si>
    <t xml:space="preserve">Sud - Est </t>
  </si>
  <si>
    <t>Brăila</t>
  </si>
  <si>
    <t>Buzău</t>
  </si>
  <si>
    <t>Constanţa</t>
  </si>
  <si>
    <t>Galaţi</t>
  </si>
  <si>
    <t>Tulcea</t>
  </si>
  <si>
    <t>Vrancea</t>
  </si>
  <si>
    <t xml:space="preserve">Centru </t>
  </si>
  <si>
    <t>Alba</t>
  </si>
  <si>
    <t>Braşov</t>
  </si>
  <si>
    <t>Covasna</t>
  </si>
  <si>
    <t>Harghita</t>
  </si>
  <si>
    <t>Mureş</t>
  </si>
  <si>
    <t>Sibiu</t>
  </si>
  <si>
    <t xml:space="preserve">Nord - Est </t>
  </si>
  <si>
    <t>Bacău</t>
  </si>
  <si>
    <t>Botoşani</t>
  </si>
  <si>
    <t>Iaşi</t>
  </si>
  <si>
    <t>Neamţ</t>
  </si>
  <si>
    <t>Suceava</t>
  </si>
  <si>
    <t>Vaslui</t>
  </si>
  <si>
    <t xml:space="preserve">Nord - Vest </t>
  </si>
  <si>
    <t>Bihor</t>
  </si>
  <si>
    <t>Bistriţa-Năsăud</t>
  </si>
  <si>
    <t>Cluj</t>
  </si>
  <si>
    <t>Maramureş</t>
  </si>
  <si>
    <t>Satu Mare</t>
  </si>
  <si>
    <t>Sălaj</t>
  </si>
  <si>
    <t>Sud - Muntenia</t>
  </si>
  <si>
    <t>Argeş</t>
  </si>
  <si>
    <t>Călăraşi</t>
  </si>
  <si>
    <t>Dâmboviţa</t>
  </si>
  <si>
    <t>Giurgiu</t>
  </si>
  <si>
    <t>Ialomiţa</t>
  </si>
  <si>
    <t>Prahova</t>
  </si>
  <si>
    <t>Teleorman</t>
  </si>
  <si>
    <t>Sud - Vest Oltenia</t>
  </si>
  <si>
    <t>Dolj</t>
  </si>
  <si>
    <t>Gorj</t>
  </si>
  <si>
    <t>Mehedinţi</t>
  </si>
  <si>
    <t>Olt</t>
  </si>
  <si>
    <t>Vâlcea</t>
  </si>
  <si>
    <t xml:space="preserve">Vest </t>
  </si>
  <si>
    <t>Arad</t>
  </si>
  <si>
    <t>Caraş-Severin</t>
  </si>
  <si>
    <t>Hunedoara</t>
  </si>
  <si>
    <t>Timiş</t>
  </si>
  <si>
    <t>Bucureşti - Ilfov</t>
  </si>
  <si>
    <t>Ilfov</t>
  </si>
  <si>
    <t>Municipiul Bucureşti</t>
  </si>
  <si>
    <t xml:space="preserve">Total </t>
  </si>
  <si>
    <t>Nr locuri  in proiect plan scolarizare</t>
  </si>
  <si>
    <t>Situaţia solicitărilor operatorilor economici pentru învăţământ dual în anul şcolar 2018/2019</t>
  </si>
  <si>
    <t>Nr. crt.</t>
  </si>
  <si>
    <t>Plan scolarizare realizat</t>
  </si>
  <si>
    <t>Pondere realizare plan</t>
  </si>
  <si>
    <t>Ierarhizarea judeţelor după numărul de locuri solicitate de operatorii economici</t>
  </si>
  <si>
    <t>Ierahizarea judeţelor după ponderea satisfacerii solicitărilor operatorilor economici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</si>
</sst>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 applyAlignment="1"/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10" fontId="3" fillId="0" borderId="0" xfId="0" applyNumberFormat="1" applyFont="1"/>
    <xf numFmtId="0" fontId="3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5" fillId="0" borderId="4" xfId="0" applyFont="1" applyBorder="1" applyAlignment="1"/>
    <xf numFmtId="0" fontId="5" fillId="2" borderId="5" xfId="0" applyFont="1" applyFill="1" applyBorder="1" applyAlignment="1">
      <alignment horizontal="right" wrapText="1"/>
    </xf>
    <xf numFmtId="0" fontId="3" fillId="2" borderId="7" xfId="0" applyFont="1" applyFill="1" applyBorder="1" applyAlignment="1"/>
    <xf numFmtId="0" fontId="3" fillId="2" borderId="10" xfId="0" applyFont="1" applyFill="1" applyBorder="1" applyAlignment="1"/>
    <xf numFmtId="0" fontId="3" fillId="2" borderId="13" xfId="0" applyFont="1" applyFill="1" applyBorder="1" applyAlignment="1"/>
    <xf numFmtId="0" fontId="3" fillId="2" borderId="14" xfId="0" applyFont="1" applyFill="1" applyBorder="1" applyAlignment="1">
      <alignment horizontal="right" wrapText="1"/>
    </xf>
    <xf numFmtId="0" fontId="3" fillId="2" borderId="15" xfId="0" applyFont="1" applyFill="1" applyBorder="1" applyAlignment="1">
      <alignment horizontal="right" wrapText="1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/>
    <xf numFmtId="0" fontId="3" fillId="0" borderId="13" xfId="0" applyFont="1" applyBorder="1" applyAlignment="1"/>
    <xf numFmtId="0" fontId="3" fillId="0" borderId="7" xfId="0" applyFont="1" applyBorder="1" applyAlignment="1"/>
    <xf numFmtId="0" fontId="3" fillId="2" borderId="11" xfId="0" applyFont="1" applyFill="1" applyBorder="1" applyAlignment="1">
      <alignment horizontal="right" vertical="top" wrapText="1"/>
    </xf>
    <xf numFmtId="0" fontId="3" fillId="2" borderId="12" xfId="0" applyFont="1" applyFill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2" borderId="8" xfId="0" applyFont="1" applyFill="1" applyBorder="1" applyAlignment="1">
      <alignment horizontal="right" vertical="top" wrapText="1"/>
    </xf>
    <xf numFmtId="0" fontId="3" fillId="2" borderId="9" xfId="0" applyFont="1" applyFill="1" applyBorder="1" applyAlignment="1">
      <alignment horizontal="right" vertical="top" wrapText="1"/>
    </xf>
    <xf numFmtId="0" fontId="5" fillId="0" borderId="16" xfId="0" applyFont="1" applyBorder="1" applyAlignment="1"/>
    <xf numFmtId="0" fontId="5" fillId="2" borderId="17" xfId="0" applyFont="1" applyFill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0" fontId="5" fillId="0" borderId="0" xfId="0" applyFont="1" applyAlignment="1"/>
    <xf numFmtId="0" fontId="3" fillId="0" borderId="0" xfId="0" applyFont="1" applyAlignment="1"/>
    <xf numFmtId="0" fontId="3" fillId="2" borderId="10" xfId="0" applyFont="1" applyFill="1" applyBorder="1" applyAlignment="1">
      <alignment vertical="top"/>
    </xf>
    <xf numFmtId="0" fontId="5" fillId="2" borderId="4" xfId="0" applyFont="1" applyFill="1" applyBorder="1" applyAlignment="1"/>
    <xf numFmtId="0" fontId="3" fillId="2" borderId="7" xfId="0" applyFont="1" applyFill="1" applyBorder="1" applyAlignment="1">
      <alignment vertical="top"/>
    </xf>
    <xf numFmtId="1" fontId="5" fillId="2" borderId="6" xfId="0" applyNumberFormat="1" applyFont="1" applyFill="1" applyBorder="1" applyAlignment="1">
      <alignment horizontal="right"/>
    </xf>
    <xf numFmtId="1" fontId="3" fillId="2" borderId="9" xfId="0" applyNumberFormat="1" applyFont="1" applyFill="1" applyBorder="1" applyAlignment="1">
      <alignment horizontal="right"/>
    </xf>
    <xf numFmtId="1" fontId="3" fillId="2" borderId="12" xfId="0" applyNumberFormat="1" applyFont="1" applyFill="1" applyBorder="1" applyAlignment="1">
      <alignment horizontal="right"/>
    </xf>
    <xf numFmtId="1" fontId="3" fillId="2" borderId="15" xfId="0" applyNumberFormat="1" applyFont="1" applyFill="1" applyBorder="1" applyAlignment="1">
      <alignment horizontal="right"/>
    </xf>
    <xf numFmtId="1" fontId="3" fillId="2" borderId="9" xfId="0" applyNumberFormat="1" applyFont="1" applyFill="1" applyBorder="1" applyAlignment="1">
      <alignment horizontal="right" vertical="center"/>
    </xf>
    <xf numFmtId="1" fontId="3" fillId="2" borderId="12" xfId="0" applyNumberFormat="1" applyFont="1" applyFill="1" applyBorder="1" applyAlignment="1">
      <alignment horizontal="right" vertical="center"/>
    </xf>
    <xf numFmtId="1" fontId="3" fillId="2" borderId="9" xfId="0" applyNumberFormat="1" applyFont="1" applyFill="1" applyBorder="1" applyAlignment="1">
      <alignment horizontal="right" wrapText="1"/>
    </xf>
    <xf numFmtId="1" fontId="3" fillId="2" borderId="12" xfId="0" applyNumberFormat="1" applyFont="1" applyFill="1" applyBorder="1" applyAlignment="1">
      <alignment horizontal="right" wrapText="1"/>
    </xf>
    <xf numFmtId="164" fontId="3" fillId="0" borderId="11" xfId="0" applyNumberFormat="1" applyFont="1" applyBorder="1"/>
    <xf numFmtId="0" fontId="5" fillId="0" borderId="7" xfId="0" applyFont="1" applyBorder="1" applyAlignment="1"/>
    <xf numFmtId="0" fontId="5" fillId="2" borderId="8" xfId="0" applyFont="1" applyFill="1" applyBorder="1" applyAlignment="1">
      <alignment horizontal="right" wrapText="1"/>
    </xf>
    <xf numFmtId="1" fontId="5" fillId="2" borderId="9" xfId="0" applyNumberFormat="1" applyFont="1" applyFill="1" applyBorder="1" applyAlignment="1">
      <alignment horizontal="right"/>
    </xf>
    <xf numFmtId="0" fontId="3" fillId="2" borderId="20" xfId="0" applyFont="1" applyFill="1" applyBorder="1" applyAlignment="1"/>
    <xf numFmtId="1" fontId="3" fillId="2" borderId="22" xfId="0" applyNumberFormat="1" applyFont="1" applyFill="1" applyBorder="1" applyAlignment="1">
      <alignment horizontal="right"/>
    </xf>
    <xf numFmtId="164" fontId="3" fillId="0" borderId="21" xfId="0" applyNumberFormat="1" applyFont="1" applyBorder="1"/>
    <xf numFmtId="0" fontId="3" fillId="0" borderId="20" xfId="0" applyFont="1" applyBorder="1" applyAlignment="1"/>
    <xf numFmtId="0" fontId="3" fillId="2" borderId="21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/>
    <xf numFmtId="0" fontId="3" fillId="2" borderId="20" xfId="0" applyFont="1" applyFill="1" applyBorder="1" applyAlignment="1">
      <alignment vertical="top"/>
    </xf>
    <xf numFmtId="0" fontId="3" fillId="2" borderId="14" xfId="0" applyFont="1" applyFill="1" applyBorder="1" applyAlignment="1">
      <alignment horizontal="right" vertical="top" wrapText="1"/>
    </xf>
    <xf numFmtId="0" fontId="3" fillId="2" borderId="15" xfId="0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right" wrapText="1"/>
    </xf>
    <xf numFmtId="0" fontId="3" fillId="2" borderId="22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right" wrapText="1"/>
    </xf>
    <xf numFmtId="0" fontId="3" fillId="2" borderId="9" xfId="0" applyFont="1" applyFill="1" applyBorder="1" applyAlignment="1">
      <alignment horizontal="right" wrapText="1"/>
    </xf>
    <xf numFmtId="0" fontId="3" fillId="2" borderId="11" xfId="0" applyFont="1" applyFill="1" applyBorder="1" applyAlignment="1">
      <alignment horizontal="right" wrapText="1"/>
    </xf>
    <xf numFmtId="0" fontId="3" fillId="2" borderId="12" xfId="0" applyFont="1" applyFill="1" applyBorder="1" applyAlignment="1">
      <alignment horizontal="right" wrapText="1"/>
    </xf>
    <xf numFmtId="0" fontId="3" fillId="2" borderId="21" xfId="0" applyFont="1" applyFill="1" applyBorder="1" applyAlignment="1">
      <alignment horizontal="right" vertical="top" wrapText="1"/>
    </xf>
    <xf numFmtId="0" fontId="3" fillId="2" borderId="2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vertical="top"/>
    </xf>
    <xf numFmtId="0" fontId="3" fillId="2" borderId="30" xfId="0" applyFont="1" applyFill="1" applyBorder="1" applyAlignment="1"/>
    <xf numFmtId="0" fontId="3" fillId="2" borderId="31" xfId="0" applyFont="1" applyFill="1" applyBorder="1" applyAlignment="1"/>
    <xf numFmtId="0" fontId="3" fillId="2" borderId="10" xfId="0" applyFont="1" applyFill="1" applyBorder="1"/>
    <xf numFmtId="0" fontId="3" fillId="2" borderId="0" xfId="0" applyFont="1" applyFill="1"/>
    <xf numFmtId="0" fontId="2" fillId="2" borderId="0" xfId="0" applyFont="1" applyFill="1" applyAlignment="1"/>
    <xf numFmtId="10" fontId="3" fillId="2" borderId="0" xfId="0" applyNumberFormat="1" applyFont="1" applyFill="1"/>
    <xf numFmtId="0" fontId="0" fillId="2" borderId="0" xfId="0" applyFill="1"/>
    <xf numFmtId="0" fontId="4" fillId="2" borderId="0" xfId="0" applyFont="1" applyFill="1" applyAlignment="1"/>
    <xf numFmtId="0" fontId="5" fillId="2" borderId="25" xfId="0" applyFont="1" applyFill="1" applyBorder="1" applyAlignment="1">
      <alignment vertical="top"/>
    </xf>
    <xf numFmtId="0" fontId="5" fillId="2" borderId="28" xfId="0" applyFont="1" applyFill="1" applyBorder="1" applyAlignment="1">
      <alignment horizontal="center" vertical="top" wrapText="1"/>
    </xf>
    <xf numFmtId="0" fontId="3" fillId="2" borderId="4" xfId="0" applyFont="1" applyFill="1" applyBorder="1"/>
    <xf numFmtId="0" fontId="3" fillId="2" borderId="29" xfId="0" applyFont="1" applyFill="1" applyBorder="1" applyAlignment="1"/>
    <xf numFmtId="0" fontId="3" fillId="2" borderId="30" xfId="0" applyFont="1" applyFill="1" applyBorder="1" applyAlignment="1">
      <alignment horizontal="left"/>
    </xf>
    <xf numFmtId="0" fontId="3" fillId="2" borderId="20" xfId="0" applyFont="1" applyFill="1" applyBorder="1"/>
    <xf numFmtId="0" fontId="3" fillId="2" borderId="0" xfId="0" applyFont="1" applyFill="1" applyAlignment="1"/>
    <xf numFmtId="164" fontId="3" fillId="2" borderId="27" xfId="0" applyNumberFormat="1" applyFont="1" applyFill="1" applyBorder="1"/>
    <xf numFmtId="164" fontId="3" fillId="2" borderId="23" xfId="0" applyNumberFormat="1" applyFont="1" applyFill="1" applyBorder="1"/>
    <xf numFmtId="164" fontId="3" fillId="2" borderId="24" xfId="0" applyNumberFormat="1" applyFont="1" applyFill="1" applyBorder="1"/>
    <xf numFmtId="0" fontId="5" fillId="2" borderId="1" xfId="0" applyFont="1" applyFill="1" applyBorder="1" applyAlignment="1"/>
    <xf numFmtId="0" fontId="5" fillId="2" borderId="2" xfId="0" applyFont="1" applyFill="1" applyBorder="1" applyAlignment="1">
      <alignment horizontal="right" wrapText="1"/>
    </xf>
    <xf numFmtId="1" fontId="5" fillId="2" borderId="3" xfId="0" applyNumberFormat="1" applyFont="1" applyFill="1" applyBorder="1" applyAlignment="1">
      <alignment horizontal="right"/>
    </xf>
    <xf numFmtId="164" fontId="5" fillId="0" borderId="2" xfId="0" applyNumberFormat="1" applyFont="1" applyBorder="1"/>
    <xf numFmtId="1" fontId="3" fillId="2" borderId="6" xfId="0" applyNumberFormat="1" applyFont="1" applyFill="1" applyBorder="1" applyAlignment="1">
      <alignment horizontal="right"/>
    </xf>
    <xf numFmtId="1" fontId="5" fillId="2" borderId="12" xfId="0" applyNumberFormat="1" applyFont="1" applyFill="1" applyBorder="1" applyAlignment="1">
      <alignment horizontal="right"/>
    </xf>
    <xf numFmtId="0" fontId="5" fillId="2" borderId="3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right" wrapText="1"/>
    </xf>
    <xf numFmtId="0" fontId="5" fillId="2" borderId="32" xfId="0" applyFont="1" applyFill="1" applyBorder="1" applyAlignment="1">
      <alignment horizontal="right" wrapText="1"/>
    </xf>
    <xf numFmtId="0" fontId="3" fillId="2" borderId="33" xfId="0" applyFont="1" applyFill="1" applyBorder="1" applyAlignment="1">
      <alignment horizontal="right" wrapText="1"/>
    </xf>
    <xf numFmtId="0" fontId="3" fillId="2" borderId="4" xfId="0" applyFont="1" applyFill="1" applyBorder="1" applyAlignment="1"/>
    <xf numFmtId="164" fontId="3" fillId="0" borderId="5" xfId="0" applyNumberFormat="1" applyFont="1" applyBorder="1"/>
    <xf numFmtId="0" fontId="5" fillId="2" borderId="34" xfId="0" applyFont="1" applyFill="1" applyBorder="1" applyAlignment="1">
      <alignment horizontal="right" wrapText="1"/>
    </xf>
    <xf numFmtId="0" fontId="3" fillId="0" borderId="31" xfId="0" applyFont="1" applyBorder="1"/>
    <xf numFmtId="0" fontId="3" fillId="0" borderId="22" xfId="0" applyFont="1" applyBorder="1"/>
    <xf numFmtId="0" fontId="5" fillId="0" borderId="10" xfId="0" applyFont="1" applyBorder="1" applyAlignment="1"/>
    <xf numFmtId="0" fontId="5" fillId="2" borderId="11" xfId="0" applyFont="1" applyFill="1" applyBorder="1" applyAlignment="1">
      <alignment horizontal="right" wrapText="1"/>
    </xf>
    <xf numFmtId="0" fontId="5" fillId="2" borderId="10" xfId="0" applyFont="1" applyFill="1" applyBorder="1" applyAlignment="1"/>
    <xf numFmtId="0" fontId="5" fillId="0" borderId="19" xfId="0" applyFont="1" applyBorder="1" applyAlignment="1"/>
    <xf numFmtId="10" fontId="5" fillId="0" borderId="35" xfId="0" applyNumberFormat="1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164" fontId="5" fillId="0" borderId="36" xfId="0" applyNumberFormat="1" applyFont="1" applyBorder="1"/>
    <xf numFmtId="0" fontId="5" fillId="2" borderId="37" xfId="0" applyFont="1" applyFill="1" applyBorder="1" applyAlignment="1">
      <alignment horizontal="right" wrapText="1"/>
    </xf>
    <xf numFmtId="164" fontId="5" fillId="0" borderId="23" xfId="0" applyNumberFormat="1" applyFont="1" applyBorder="1"/>
    <xf numFmtId="164" fontId="3" fillId="0" borderId="27" xfId="0" applyNumberFormat="1" applyFont="1" applyBorder="1"/>
    <xf numFmtId="0" fontId="3" fillId="0" borderId="38" xfId="0" applyFont="1" applyBorder="1"/>
    <xf numFmtId="164" fontId="3" fillId="0" borderId="23" xfId="0" applyNumberFormat="1" applyFont="1" applyBorder="1"/>
    <xf numFmtId="0" fontId="3" fillId="0" borderId="39" xfId="0" applyFont="1" applyBorder="1"/>
    <xf numFmtId="164" fontId="3" fillId="0" borderId="24" xfId="0" applyNumberFormat="1" applyFont="1" applyBorder="1"/>
    <xf numFmtId="0" fontId="3" fillId="0" borderId="40" xfId="0" applyFont="1" applyBorder="1"/>
    <xf numFmtId="164" fontId="5" fillId="0" borderId="27" xfId="0" applyNumberFormat="1" applyFont="1" applyBorder="1"/>
    <xf numFmtId="0" fontId="5" fillId="2" borderId="41" xfId="0" applyFont="1" applyFill="1" applyBorder="1" applyAlignment="1">
      <alignment horizontal="right" wrapText="1"/>
    </xf>
    <xf numFmtId="3" fontId="3" fillId="0" borderId="38" xfId="0" applyNumberFormat="1" applyFont="1" applyBorder="1"/>
    <xf numFmtId="164" fontId="3" fillId="0" borderId="42" xfId="0" applyNumberFormat="1" applyFont="1" applyBorder="1"/>
    <xf numFmtId="3" fontId="3" fillId="0" borderId="43" xfId="0" applyNumberFormat="1" applyFont="1" applyBorder="1"/>
    <xf numFmtId="3" fontId="3" fillId="0" borderId="44" xfId="0" applyNumberFormat="1" applyFont="1" applyBorder="1"/>
    <xf numFmtId="164" fontId="3" fillId="2" borderId="42" xfId="0" applyNumberFormat="1" applyFont="1" applyFill="1" applyBorder="1"/>
    <xf numFmtId="0" fontId="3" fillId="0" borderId="44" xfId="0" applyFont="1" applyBorder="1"/>
    <xf numFmtId="164" fontId="5" fillId="2" borderId="36" xfId="0" applyNumberFormat="1" applyFont="1" applyFill="1" applyBorder="1"/>
    <xf numFmtId="0" fontId="3" fillId="2" borderId="43" xfId="0" applyFont="1" applyFill="1" applyBorder="1" applyAlignment="1">
      <alignment horizontal="right" wrapText="1"/>
    </xf>
    <xf numFmtId="164" fontId="5" fillId="2" borderId="27" xfId="0" applyNumberFormat="1" applyFont="1" applyFill="1" applyBorder="1"/>
    <xf numFmtId="1" fontId="1" fillId="2" borderId="9" xfId="0" applyNumberFormat="1" applyFont="1" applyFill="1" applyBorder="1" applyAlignment="1">
      <alignment horizontal="right" vertical="center"/>
    </xf>
    <xf numFmtId="1" fontId="1" fillId="2" borderId="12" xfId="0" applyNumberFormat="1" applyFont="1" applyFill="1" applyBorder="1" applyAlignment="1">
      <alignment horizontal="right" vertical="center"/>
    </xf>
    <xf numFmtId="1" fontId="1" fillId="2" borderId="15" xfId="0" applyNumberFormat="1" applyFont="1" applyFill="1" applyBorder="1" applyAlignment="1">
      <alignment horizontal="right" vertical="center"/>
    </xf>
    <xf numFmtId="0" fontId="3" fillId="0" borderId="43" xfId="0" applyFont="1" applyBorder="1"/>
    <xf numFmtId="164" fontId="3" fillId="0" borderId="36" xfId="0" applyNumberFormat="1" applyFont="1" applyBorder="1"/>
    <xf numFmtId="0" fontId="3" fillId="2" borderId="39" xfId="0" applyFont="1" applyFill="1" applyBorder="1"/>
    <xf numFmtId="3" fontId="3" fillId="2" borderId="44" xfId="0" applyNumberFormat="1" applyFont="1" applyFill="1" applyBorder="1"/>
    <xf numFmtId="164" fontId="5" fillId="0" borderId="26" xfId="0" applyNumberFormat="1" applyFont="1" applyBorder="1"/>
    <xf numFmtId="0" fontId="5" fillId="2" borderId="40" xfId="0" applyFont="1" applyFill="1" applyBorder="1" applyAlignment="1">
      <alignment horizontal="right" wrapText="1"/>
    </xf>
    <xf numFmtId="164" fontId="3" fillId="0" borderId="45" xfId="0" applyNumberFormat="1" applyFont="1" applyBorder="1"/>
    <xf numFmtId="0" fontId="5" fillId="2" borderId="46" xfId="0" applyFont="1" applyFill="1" applyBorder="1" applyAlignment="1">
      <alignment horizontal="right" wrapText="1"/>
    </xf>
    <xf numFmtId="0" fontId="5" fillId="2" borderId="47" xfId="0" applyFont="1" applyFill="1" applyBorder="1" applyAlignment="1">
      <alignment horizontal="right" wrapText="1"/>
    </xf>
    <xf numFmtId="0" fontId="5" fillId="2" borderId="48" xfId="0" applyFont="1" applyFill="1" applyBorder="1" applyAlignment="1">
      <alignment horizontal="right" wrapText="1"/>
    </xf>
    <xf numFmtId="164" fontId="5" fillId="2" borderId="23" xfId="0" applyNumberFormat="1" applyFont="1" applyFill="1" applyBorder="1"/>
    <xf numFmtId="0" fontId="5" fillId="0" borderId="0" xfId="0" applyFont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 wrapText="1"/>
    </xf>
    <xf numFmtId="1" fontId="5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/>
    <xf numFmtId="0" fontId="5" fillId="0" borderId="0" xfId="0" applyFont="1" applyBorder="1" applyAlignment="1"/>
    <xf numFmtId="164" fontId="5" fillId="0" borderId="0" xfId="0" applyNumberFormat="1" applyFont="1" applyBorder="1"/>
    <xf numFmtId="0" fontId="5" fillId="0" borderId="0" xfId="0" applyFont="1" applyBorder="1" applyAlignment="1">
      <alignment horizontal="right" wrapText="1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0" fontId="3" fillId="0" borderId="0" xfId="0" applyNumberFormat="1" applyFont="1" applyBorder="1"/>
    <xf numFmtId="0" fontId="3" fillId="2" borderId="0" xfId="0" applyFont="1" applyFill="1" applyBorder="1" applyAlignment="1"/>
    <xf numFmtId="1" fontId="3" fillId="2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Border="1"/>
    <xf numFmtId="0" fontId="0" fillId="0" borderId="0" xfId="0" applyBorder="1"/>
    <xf numFmtId="10" fontId="5" fillId="2" borderId="2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33CC3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Sud - Est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DUAL'!$A$4:$A$10</c:f>
              <c:strCache>
                <c:ptCount val="7"/>
                <c:pt idx="0">
                  <c:v>Sud - Est 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'General DUAL'!$E$4:$E$10</c:f>
              <c:numCache>
                <c:formatCode>0.0%</c:formatCode>
                <c:ptCount val="7"/>
                <c:pt idx="0">
                  <c:v>0.80722891566265065</c:v>
                </c:pt>
                <c:pt idx="1">
                  <c:v>1</c:v>
                </c:pt>
                <c:pt idx="2">
                  <c:v>0.74336283185840712</c:v>
                </c:pt>
                <c:pt idx="3">
                  <c:v>0.6588235294117647</c:v>
                </c:pt>
                <c:pt idx="5">
                  <c:v>0.9859154929577465</c:v>
                </c:pt>
                <c:pt idx="6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902592"/>
        <c:axId val="35904896"/>
      </c:barChart>
      <c:catAx>
        <c:axId val="359025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5904896"/>
        <c:crosses val="autoZero"/>
        <c:auto val="1"/>
        <c:lblAlgn val="ctr"/>
        <c:lblOffset val="100"/>
        <c:noMultiLvlLbl val="0"/>
      </c:catAx>
      <c:valAx>
        <c:axId val="3590489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59025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Centru</a:t>
            </a:r>
            <a:endParaRPr lang="vi-VN" sz="1100"/>
          </a:p>
        </c:rich>
      </c:tx>
      <c:layout>
        <c:manualLayout>
          <c:xMode val="edge"/>
          <c:yMode val="edge"/>
          <c:x val="0.10463188976377953"/>
          <c:y val="2.777777777777777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DUAL'!$A$11:$A$17</c:f>
              <c:strCache>
                <c:ptCount val="7"/>
                <c:pt idx="0">
                  <c:v>Centru 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'General DUAL'!$E$11:$E$17</c:f>
              <c:numCache>
                <c:formatCode>0.0%</c:formatCode>
                <c:ptCount val="7"/>
                <c:pt idx="0">
                  <c:v>0.92260379292670425</c:v>
                </c:pt>
                <c:pt idx="1">
                  <c:v>0.99632352941176472</c:v>
                </c:pt>
                <c:pt idx="2">
                  <c:v>0.97664974619289335</c:v>
                </c:pt>
                <c:pt idx="3">
                  <c:v>0.82692307692307687</c:v>
                </c:pt>
                <c:pt idx="4">
                  <c:v>0.59842519685039375</c:v>
                </c:pt>
                <c:pt idx="5">
                  <c:v>0.63953488372093026</c:v>
                </c:pt>
                <c:pt idx="6">
                  <c:v>0.94461538461538463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468224"/>
        <c:axId val="36470144"/>
      </c:barChart>
      <c:catAx>
        <c:axId val="364682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6470144"/>
        <c:crosses val="autoZero"/>
        <c:auto val="1"/>
        <c:lblAlgn val="ctr"/>
        <c:lblOffset val="100"/>
        <c:noMultiLvlLbl val="0"/>
      </c:catAx>
      <c:valAx>
        <c:axId val="3647014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646822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Nord - Est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DUAL'!$A$18:$A$24</c:f>
              <c:strCache>
                <c:ptCount val="7"/>
                <c:pt idx="0">
                  <c:v>Nord - Est 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'General DUAL'!$E$18:$E$24</c:f>
              <c:numCache>
                <c:formatCode>0.0%</c:formatCode>
                <c:ptCount val="7"/>
                <c:pt idx="0">
                  <c:v>0.62642369020501143</c:v>
                </c:pt>
                <c:pt idx="1">
                  <c:v>1</c:v>
                </c:pt>
                <c:pt idx="2">
                  <c:v>0.90909090909090906</c:v>
                </c:pt>
                <c:pt idx="3">
                  <c:v>0.40942028985507245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652160"/>
        <c:axId val="36659200"/>
      </c:barChart>
      <c:catAx>
        <c:axId val="366521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6659200"/>
        <c:crosses val="autoZero"/>
        <c:auto val="1"/>
        <c:lblAlgn val="ctr"/>
        <c:lblOffset val="100"/>
        <c:noMultiLvlLbl val="0"/>
      </c:catAx>
      <c:valAx>
        <c:axId val="3665920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66521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Nord - Vest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DUAL'!$A$25:$A$31</c:f>
              <c:strCache>
                <c:ptCount val="7"/>
                <c:pt idx="0">
                  <c:v>Nord - Vest </c:v>
                </c:pt>
                <c:pt idx="1">
                  <c:v>Bihor</c:v>
                </c:pt>
                <c:pt idx="2">
                  <c:v>Bistriţa-Năsăud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'General DUAL'!$E$25:$E$31</c:f>
              <c:numCache>
                <c:formatCode>0.0%</c:formatCode>
                <c:ptCount val="7"/>
                <c:pt idx="0">
                  <c:v>0.91941391941391937</c:v>
                </c:pt>
                <c:pt idx="1">
                  <c:v>0.83266129032258063</c:v>
                </c:pt>
                <c:pt idx="3">
                  <c:v>0.96376811594202894</c:v>
                </c:pt>
                <c:pt idx="4">
                  <c:v>1</c:v>
                </c:pt>
                <c:pt idx="5">
                  <c:v>0.96992481203007519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24352"/>
        <c:axId val="37134336"/>
      </c:barChart>
      <c:catAx>
        <c:axId val="371243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7134336"/>
        <c:crosses val="autoZero"/>
        <c:auto val="1"/>
        <c:lblAlgn val="ctr"/>
        <c:lblOffset val="100"/>
        <c:noMultiLvlLbl val="0"/>
      </c:catAx>
      <c:valAx>
        <c:axId val="3713433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7124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Sud Muntenia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DUAL'!$A$32:$A$39</c:f>
              <c:strCache>
                <c:ptCount val="8"/>
                <c:pt idx="0">
                  <c:v>Sud -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'General DUAL'!$E$32:$E$39</c:f>
              <c:numCache>
                <c:formatCode>0.0%</c:formatCode>
                <c:ptCount val="8"/>
                <c:pt idx="0">
                  <c:v>0.8545454545454545</c:v>
                </c:pt>
                <c:pt idx="1">
                  <c:v>0.48275862068965519</c:v>
                </c:pt>
                <c:pt idx="3">
                  <c:v>1</c:v>
                </c:pt>
                <c:pt idx="6">
                  <c:v>0.98156682027649766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231232"/>
        <c:axId val="37237888"/>
      </c:barChart>
      <c:catAx>
        <c:axId val="372312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7237888"/>
        <c:crosses val="autoZero"/>
        <c:auto val="1"/>
        <c:lblAlgn val="ctr"/>
        <c:lblOffset val="100"/>
        <c:noMultiLvlLbl val="0"/>
      </c:catAx>
      <c:valAx>
        <c:axId val="3723788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72312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Sud - Vest Oltenia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DUAL'!$A$40:$A$45</c:f>
              <c:strCache>
                <c:ptCount val="6"/>
                <c:pt idx="0">
                  <c:v>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'General DUAL'!$E$40:$E$45</c:f>
              <c:numCache>
                <c:formatCode>0.0%</c:formatCode>
                <c:ptCount val="6"/>
                <c:pt idx="0">
                  <c:v>0.9248291571753986</c:v>
                </c:pt>
                <c:pt idx="1">
                  <c:v>1</c:v>
                </c:pt>
                <c:pt idx="2">
                  <c:v>0.8</c:v>
                </c:pt>
                <c:pt idx="3">
                  <c:v>1</c:v>
                </c:pt>
                <c:pt idx="4">
                  <c:v>1</c:v>
                </c:pt>
                <c:pt idx="5">
                  <c:v>0.96703296703296704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271808"/>
        <c:axId val="37286272"/>
      </c:barChart>
      <c:catAx>
        <c:axId val="372718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7286272"/>
        <c:crosses val="autoZero"/>
        <c:auto val="1"/>
        <c:lblAlgn val="ctr"/>
        <c:lblOffset val="100"/>
        <c:noMultiLvlLbl val="0"/>
      </c:catAx>
      <c:valAx>
        <c:axId val="3728627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727180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Vest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DUAL'!$A$46:$A$50</c:f>
              <c:strCache>
                <c:ptCount val="5"/>
                <c:pt idx="0">
                  <c:v>Vest </c:v>
                </c:pt>
                <c:pt idx="1">
                  <c:v>Arad</c:v>
                </c:pt>
                <c:pt idx="2">
                  <c:v>Caraş-Severin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'General DUAL'!$E$46:$E$50</c:f>
              <c:numCache>
                <c:formatCode>0.0%</c:formatCode>
                <c:ptCount val="5"/>
                <c:pt idx="0">
                  <c:v>0.91078066914498146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0.82352941176470584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01952"/>
        <c:axId val="37504128"/>
      </c:barChart>
      <c:catAx>
        <c:axId val="375019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7504128"/>
        <c:crosses val="autoZero"/>
        <c:auto val="1"/>
        <c:lblAlgn val="ctr"/>
        <c:lblOffset val="100"/>
        <c:noMultiLvlLbl val="0"/>
      </c:catAx>
      <c:valAx>
        <c:axId val="3750412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75019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Ponderea satisfacerii solicit</a:t>
            </a:r>
            <a:r>
              <a:rPr lang="ro-RO" sz="1100"/>
              <a:t>ă</a:t>
            </a:r>
            <a:r>
              <a:rPr lang="en-US" sz="1100"/>
              <a:t>rilor operatorilor economici pentru </a:t>
            </a:r>
            <a:r>
              <a:rPr lang="ro-RO" sz="1100"/>
              <a:t>ş</a:t>
            </a:r>
            <a:r>
              <a:rPr lang="en-US" sz="1100"/>
              <a:t>colari</a:t>
            </a:r>
            <a:r>
              <a:rPr lang="ro-RO" sz="1100"/>
              <a:t>z</a:t>
            </a:r>
            <a:r>
              <a:rPr lang="en-US" sz="1100"/>
              <a:t>are la </a:t>
            </a:r>
            <a:r>
              <a:rPr lang="ro-RO" sz="1100"/>
              <a:t>î</a:t>
            </a:r>
            <a:r>
              <a:rPr lang="en-US" sz="1100"/>
              <a:t>nv</a:t>
            </a:r>
            <a:r>
              <a:rPr lang="ro-RO" sz="1100"/>
              <a:t>ăţă</a:t>
            </a:r>
            <a:r>
              <a:rPr lang="en-US" sz="1100"/>
              <a:t>m</a:t>
            </a:r>
            <a:r>
              <a:rPr lang="ro-RO" sz="1100"/>
              <a:t>â</a:t>
            </a:r>
            <a:r>
              <a:rPr lang="en-US" sz="1100"/>
              <a:t>ntul </a:t>
            </a:r>
            <a:r>
              <a:rPr lang="ro-RO" sz="1100"/>
              <a:t>dual</a:t>
            </a:r>
            <a:r>
              <a:rPr lang="en-US" sz="1100"/>
              <a:t> </a:t>
            </a:r>
            <a:r>
              <a:rPr lang="ro-RO" sz="1100"/>
              <a:t>î</a:t>
            </a:r>
            <a:r>
              <a:rPr lang="en-US" sz="1100"/>
              <a:t>n anul </a:t>
            </a:r>
            <a:r>
              <a:rPr lang="ro-RO" sz="1100"/>
              <a:t>ş</a:t>
            </a:r>
            <a:r>
              <a:rPr lang="en-US" sz="1100"/>
              <a:t>colar 2018</a:t>
            </a:r>
            <a:r>
              <a:rPr lang="ro-RO" sz="1100"/>
              <a:t>-</a:t>
            </a:r>
            <a:r>
              <a:rPr lang="en-US" sz="1100"/>
              <a:t>2019</a:t>
            </a:r>
            <a:endParaRPr lang="ro-RO" sz="1100"/>
          </a:p>
          <a:p>
            <a:pPr>
              <a:defRPr sz="1100"/>
            </a:pPr>
            <a:r>
              <a:rPr lang="ro-RO" sz="1100"/>
              <a:t>Regiunea Sud - Est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'General DUAL'!$A$51:$A$53</c:f>
              <c:strCache>
                <c:ptCount val="3"/>
                <c:pt idx="0">
                  <c:v>Bucureşti - Ilfov</c:v>
                </c:pt>
                <c:pt idx="1">
                  <c:v>Ilfov</c:v>
                </c:pt>
                <c:pt idx="2">
                  <c:v>Municipiul Bucureşti</c:v>
                </c:pt>
              </c:strCache>
            </c:strRef>
          </c:cat>
          <c:val>
            <c:numRef>
              <c:f>'General DUAL'!$E$51:$E$53</c:f>
              <c:numCache>
                <c:formatCode>0.0%</c:formatCode>
                <c:ptCount val="3"/>
                <c:pt idx="0">
                  <c:v>0.87931034482758619</c:v>
                </c:pt>
                <c:pt idx="1">
                  <c:v>0</c:v>
                </c:pt>
                <c:pt idx="2">
                  <c:v>0.94095940959409596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61472"/>
        <c:axId val="37567488"/>
      </c:barChart>
      <c:catAx>
        <c:axId val="375614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7567488"/>
        <c:crosses val="autoZero"/>
        <c:auto val="1"/>
        <c:lblAlgn val="ctr"/>
        <c:lblOffset val="100"/>
        <c:noMultiLvlLbl val="0"/>
      </c:catAx>
      <c:valAx>
        <c:axId val="3756748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756147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ro-RO" sz="1100" b="1" i="0" baseline="0">
                <a:effectLst/>
              </a:rPr>
              <a:t>Numărul de locuri solicitate de operatorii economici pentru şcolarizare </a:t>
            </a:r>
            <a:endParaRPr lang="ro-RO" sz="1100">
              <a:effectLst/>
            </a:endParaRPr>
          </a:p>
          <a:p>
            <a:pPr>
              <a:defRPr sz="1100"/>
            </a:pPr>
            <a:r>
              <a:rPr lang="ro-RO" sz="1100" b="1" i="0" baseline="0">
                <a:effectLst/>
              </a:rPr>
              <a:t>în cl. a IX-a învăţământ dual, în anul şcolar 2018-2019</a:t>
            </a:r>
            <a:endParaRPr lang="en-US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Regiunea</c:v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'Comparatie regiuni'!$A$4:$A$11</c:f>
              <c:strCache>
                <c:ptCount val="8"/>
                <c:pt idx="0">
                  <c:v>Centru </c:v>
                </c:pt>
                <c:pt idx="1">
                  <c:v>Nord - Vest </c:v>
                </c:pt>
                <c:pt idx="2">
                  <c:v>Vest </c:v>
                </c:pt>
                <c:pt idx="3">
                  <c:v>Sud - Muntenia</c:v>
                </c:pt>
                <c:pt idx="4">
                  <c:v>Nord - Est </c:v>
                </c:pt>
                <c:pt idx="5">
                  <c:v>Sud - Vest Oltenia</c:v>
                </c:pt>
                <c:pt idx="6">
                  <c:v>Sud - Est </c:v>
                </c:pt>
                <c:pt idx="7">
                  <c:v>Bucureşti - Ilfov</c:v>
                </c:pt>
              </c:strCache>
            </c:strRef>
          </c:cat>
          <c:val>
            <c:numRef>
              <c:f>'Comparatie regiuni'!$B$4:$B$11</c:f>
              <c:numCache>
                <c:formatCode>General</c:formatCode>
                <c:ptCount val="8"/>
                <c:pt idx="0">
                  <c:v>1951</c:v>
                </c:pt>
                <c:pt idx="1">
                  <c:v>1365</c:v>
                </c:pt>
                <c:pt idx="2">
                  <c:v>807</c:v>
                </c:pt>
                <c:pt idx="3">
                  <c:v>440</c:v>
                </c:pt>
                <c:pt idx="4">
                  <c:v>439</c:v>
                </c:pt>
                <c:pt idx="5">
                  <c:v>439</c:v>
                </c:pt>
                <c:pt idx="6">
                  <c:v>415</c:v>
                </c:pt>
                <c:pt idx="7">
                  <c:v>290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axId val="37726848"/>
        <c:axId val="37733120"/>
      </c:barChart>
      <c:catAx>
        <c:axId val="377268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7733120"/>
        <c:crosses val="autoZero"/>
        <c:auto val="1"/>
        <c:lblAlgn val="ctr"/>
        <c:lblOffset val="100"/>
        <c:noMultiLvlLbl val="0"/>
      </c:catAx>
      <c:valAx>
        <c:axId val="377331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77268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 b="1" i="0" baseline="0">
                <a:effectLst/>
                <a:latin typeface="Arial Narrow" panose="020B0606020202030204" pitchFamily="34" charset="0"/>
              </a:rPr>
              <a:t>Ponderea satisfacerii solicit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ă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rilor operatorilor economici de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şcolarizare </a:t>
            </a:r>
            <a:endParaRPr lang="ro-RO" sz="110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în cl. a IX-a învăţământ dual, în anul şcolar 2018-2019</a:t>
            </a:r>
            <a:endParaRPr lang="ro-RO" sz="11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369364092556876"/>
          <c:y val="0.2326388888888889"/>
          <c:w val="0.86980831882927601"/>
          <c:h val="0.495794327792359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'Comparatie regiuni'!$A$4:$A$11</c:f>
              <c:strCache>
                <c:ptCount val="8"/>
                <c:pt idx="0">
                  <c:v>Centru </c:v>
                </c:pt>
                <c:pt idx="1">
                  <c:v>Nord - Vest </c:v>
                </c:pt>
                <c:pt idx="2">
                  <c:v>Vest </c:v>
                </c:pt>
                <c:pt idx="3">
                  <c:v>Sud - Muntenia</c:v>
                </c:pt>
                <c:pt idx="4">
                  <c:v>Nord - Est </c:v>
                </c:pt>
                <c:pt idx="5">
                  <c:v>Sud - Vest Oltenia</c:v>
                </c:pt>
                <c:pt idx="6">
                  <c:v>Sud - Est </c:v>
                </c:pt>
                <c:pt idx="7">
                  <c:v>Bucureşti - Ilfov</c:v>
                </c:pt>
              </c:strCache>
            </c:strRef>
          </c:cat>
          <c:val>
            <c:numRef>
              <c:f>'Comparatie regiuni'!$E$4:$E$11</c:f>
              <c:numCache>
                <c:formatCode>0.0%</c:formatCode>
                <c:ptCount val="8"/>
                <c:pt idx="0">
                  <c:v>0.92260379292670425</c:v>
                </c:pt>
                <c:pt idx="1">
                  <c:v>0.91941391941391937</c:v>
                </c:pt>
                <c:pt idx="2">
                  <c:v>0.91078066914498146</c:v>
                </c:pt>
                <c:pt idx="3">
                  <c:v>0.8545454545454545</c:v>
                </c:pt>
                <c:pt idx="4">
                  <c:v>0.62642369020501143</c:v>
                </c:pt>
                <c:pt idx="5">
                  <c:v>0.9248291571753986</c:v>
                </c:pt>
                <c:pt idx="6">
                  <c:v>0.80722891566265065</c:v>
                </c:pt>
                <c:pt idx="7">
                  <c:v>0.87931034482758619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38008704"/>
        <c:axId val="38010240"/>
      </c:barChart>
      <c:catAx>
        <c:axId val="3800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8010240"/>
        <c:crosses val="autoZero"/>
        <c:auto val="1"/>
        <c:lblAlgn val="ctr"/>
        <c:lblOffset val="100"/>
        <c:noMultiLvlLbl val="0"/>
      </c:catAx>
      <c:valAx>
        <c:axId val="3801024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80087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ro-RO" sz="1100" b="1" i="0" baseline="0">
                <a:effectLst/>
              </a:rPr>
              <a:t>Numărul de locuri solicitate de operatorii economici pentru şcolarizare </a:t>
            </a:r>
            <a:endParaRPr lang="ro-RO" sz="1100">
              <a:effectLst/>
            </a:endParaRPr>
          </a:p>
          <a:p>
            <a:pPr>
              <a:defRPr sz="1100"/>
            </a:pPr>
            <a:r>
              <a:rPr lang="ro-RO" sz="1100" b="1" i="0" baseline="0">
                <a:effectLst/>
              </a:rPr>
              <a:t>în cl. a IX-a învăţământ dual, în anul şcolar 2018-2019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FF33"/>
            </a:soli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'Comparatie Judetele regiunii'!$A$3:$A$8</c:f>
              <c:strCache>
                <c:ptCount val="6"/>
                <c:pt idx="0">
                  <c:v>Argeş</c:v>
                </c:pt>
                <c:pt idx="1">
                  <c:v>Călăraşi</c:v>
                </c:pt>
                <c:pt idx="2">
                  <c:v>Dâmboviţa</c:v>
                </c:pt>
                <c:pt idx="3">
                  <c:v>Giurgiu</c:v>
                </c:pt>
                <c:pt idx="4">
                  <c:v>Ialomiţa</c:v>
                </c:pt>
                <c:pt idx="5">
                  <c:v>Prahova</c:v>
                </c:pt>
              </c:strCache>
            </c:strRef>
          </c:cat>
          <c:val>
            <c:numRef>
              <c:f>'Comparatie Judetele regiunii'!$B$3:$B$8</c:f>
              <c:numCache>
                <c:formatCode>General</c:formatCode>
                <c:ptCount val="6"/>
                <c:pt idx="0">
                  <c:v>116</c:v>
                </c:pt>
                <c:pt idx="1">
                  <c:v>0</c:v>
                </c:pt>
                <c:pt idx="2">
                  <c:v>84</c:v>
                </c:pt>
                <c:pt idx="3">
                  <c:v>0</c:v>
                </c:pt>
                <c:pt idx="4">
                  <c:v>0</c:v>
                </c:pt>
                <c:pt idx="5">
                  <c:v>217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38703104"/>
        <c:axId val="38704640"/>
      </c:barChart>
      <c:catAx>
        <c:axId val="387031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38704640"/>
        <c:crosses val="autoZero"/>
        <c:auto val="1"/>
        <c:lblAlgn val="ctr"/>
        <c:lblOffset val="100"/>
        <c:noMultiLvlLbl val="0"/>
      </c:catAx>
      <c:valAx>
        <c:axId val="38704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87031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 b="1" i="0" baseline="0">
                <a:effectLst/>
              </a:rPr>
              <a:t>Ponderea satisfacerii solicit</a:t>
            </a:r>
            <a:r>
              <a:rPr lang="ro-RO" sz="1100" b="1" i="0" baseline="0">
                <a:effectLst/>
              </a:rPr>
              <a:t>ă</a:t>
            </a:r>
            <a:r>
              <a:rPr lang="en-US" sz="1100" b="1" i="0" baseline="0">
                <a:effectLst/>
              </a:rPr>
              <a:t>rilor operatorilor economici de </a:t>
            </a:r>
            <a:r>
              <a:rPr lang="ro-RO" sz="1100" b="1" i="0" baseline="0">
                <a:effectLst/>
              </a:rPr>
              <a:t>şcolarizare </a:t>
            </a:r>
            <a:endParaRPr lang="ro-RO" sz="1100">
              <a:effectLst/>
            </a:endParaRPr>
          </a:p>
          <a:p>
            <a:pPr>
              <a:defRPr sz="1100"/>
            </a:pPr>
            <a:r>
              <a:rPr lang="ro-RO" sz="1100" b="1" i="0" baseline="0">
                <a:effectLst/>
              </a:rPr>
              <a:t>în cl. a IX-a învăţământ dual, în anul şcolar 2018-2019</a:t>
            </a:r>
            <a:endParaRPr lang="ro-RO" sz="11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FF33"/>
            </a:soli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'Comparatie Judetele regiunii'!$A$3:$A$9</c:f>
              <c:strCache>
                <c:ptCount val="7"/>
                <c:pt idx="0">
                  <c:v>Argeş</c:v>
                </c:pt>
                <c:pt idx="1">
                  <c:v>Călăraşi</c:v>
                </c:pt>
                <c:pt idx="2">
                  <c:v>Dâmboviţa</c:v>
                </c:pt>
                <c:pt idx="3">
                  <c:v>Giurgiu</c:v>
                </c:pt>
                <c:pt idx="4">
                  <c:v>Ialomiţa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'Comparatie Judetele regiunii'!$E$3:$E$9</c:f>
              <c:numCache>
                <c:formatCode>0.0%</c:formatCode>
                <c:ptCount val="7"/>
                <c:pt idx="0">
                  <c:v>0.48275862068965519</c:v>
                </c:pt>
                <c:pt idx="2">
                  <c:v>1</c:v>
                </c:pt>
                <c:pt idx="5">
                  <c:v>0.98156682027649766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129719296"/>
        <c:axId val="129992576"/>
      </c:barChart>
      <c:catAx>
        <c:axId val="1297192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29992576"/>
        <c:crosses val="autoZero"/>
        <c:auto val="1"/>
        <c:lblAlgn val="ctr"/>
        <c:lblOffset val="100"/>
        <c:noMultiLvlLbl val="0"/>
      </c:catAx>
      <c:valAx>
        <c:axId val="12999257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2971929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2</xdr:row>
      <xdr:rowOff>28575</xdr:rowOff>
    </xdr:from>
    <xdr:to>
      <xdr:col>14</xdr:col>
      <xdr:colOff>466725</xdr:colOff>
      <xdr:row>15</xdr:row>
      <xdr:rowOff>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514350</xdr:colOff>
      <xdr:row>2</xdr:row>
      <xdr:rowOff>9525</xdr:rowOff>
    </xdr:from>
    <xdr:to>
      <xdr:col>22</xdr:col>
      <xdr:colOff>209550</xdr:colOff>
      <xdr:row>14</xdr:row>
      <xdr:rowOff>142875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171450</xdr:colOff>
      <xdr:row>15</xdr:row>
      <xdr:rowOff>38100</xdr:rowOff>
    </xdr:from>
    <xdr:to>
      <xdr:col>14</xdr:col>
      <xdr:colOff>476250</xdr:colOff>
      <xdr:row>32</xdr:row>
      <xdr:rowOff>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523875</xdr:colOff>
      <xdr:row>15</xdr:row>
      <xdr:rowOff>28575</xdr:rowOff>
    </xdr:from>
    <xdr:to>
      <xdr:col>22</xdr:col>
      <xdr:colOff>219075</xdr:colOff>
      <xdr:row>31</xdr:row>
      <xdr:rowOff>152400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180975</xdr:colOff>
      <xdr:row>32</xdr:row>
      <xdr:rowOff>66675</xdr:rowOff>
    </xdr:from>
    <xdr:to>
      <xdr:col>14</xdr:col>
      <xdr:colOff>485775</xdr:colOff>
      <xdr:row>49</xdr:row>
      <xdr:rowOff>38100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533400</xdr:colOff>
      <xdr:row>32</xdr:row>
      <xdr:rowOff>66675</xdr:rowOff>
    </xdr:from>
    <xdr:to>
      <xdr:col>22</xdr:col>
      <xdr:colOff>228600</xdr:colOff>
      <xdr:row>49</xdr:row>
      <xdr:rowOff>38100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180975</xdr:colOff>
      <xdr:row>49</xdr:row>
      <xdr:rowOff>104775</xdr:rowOff>
    </xdr:from>
    <xdr:to>
      <xdr:col>14</xdr:col>
      <xdr:colOff>485775</xdr:colOff>
      <xdr:row>66</xdr:row>
      <xdr:rowOff>66675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552450</xdr:colOff>
      <xdr:row>49</xdr:row>
      <xdr:rowOff>104775</xdr:rowOff>
    </xdr:from>
    <xdr:to>
      <xdr:col>22</xdr:col>
      <xdr:colOff>247650</xdr:colOff>
      <xdr:row>66</xdr:row>
      <xdr:rowOff>66675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500061</xdr:colOff>
      <xdr:row>2</xdr:row>
      <xdr:rowOff>4762</xdr:rowOff>
    </xdr:from>
    <xdr:to>
      <xdr:col>14</xdr:col>
      <xdr:colOff>409574</xdr:colOff>
      <xdr:row>12</xdr:row>
      <xdr:rowOff>166687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481012</xdr:colOff>
      <xdr:row>13</xdr:row>
      <xdr:rowOff>61912</xdr:rowOff>
    </xdr:from>
    <xdr:to>
      <xdr:col>14</xdr:col>
      <xdr:colOff>419100</xdr:colOff>
      <xdr:row>26</xdr:row>
      <xdr:rowOff>57150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166687</xdr:colOff>
      <xdr:row>0</xdr:row>
      <xdr:rowOff>42862</xdr:rowOff>
    </xdr:from>
    <xdr:to>
      <xdr:col>13</xdr:col>
      <xdr:colOff>600075</xdr:colOff>
      <xdr:row>11</xdr:row>
      <xdr:rowOff>52387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142875</xdr:colOff>
      <xdr:row>11</xdr:row>
      <xdr:rowOff>171450</xdr:rowOff>
    </xdr:from>
    <xdr:to>
      <xdr:col>13</xdr:col>
      <xdr:colOff>576263</xdr:colOff>
      <xdr:row>25</xdr:row>
      <xdr:rowOff>95250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zoomScaleNormal="100" workbookViewId="0"/>
  </sheetViews>
  <sheetFormatPr defaultRowHeight="12.75" x14ac:dyDescent="0.2"/>
  <cols>
    <col min="1" max="1" width="14.85546875" style="30" bestFit="1" customWidth="1"/>
    <col min="2" max="2" width="11.5703125" style="2" customWidth="1"/>
    <col min="3" max="3" width="9.85546875" style="3" customWidth="1"/>
    <col min="4" max="4" width="8.28515625" style="4" customWidth="1"/>
    <col min="5" max="5" width="7.28515625" style="5" bestFit="1" customWidth="1"/>
    <col min="6" max="6" width="11.28515625" style="6" customWidth="1"/>
    <col min="7" max="16384" width="9.140625" style="6"/>
  </cols>
  <sheetData>
    <row r="1" spans="1:7" ht="16.5" x14ac:dyDescent="0.3">
      <c r="A1" s="1" t="s">
        <v>56</v>
      </c>
    </row>
    <row r="2" spans="1:7" ht="13.5" thickBot="1" x14ac:dyDescent="0.25">
      <c r="A2" s="7"/>
    </row>
    <row r="3" spans="1:7" s="9" customFormat="1" ht="51.75" thickBot="1" x14ac:dyDescent="0.25">
      <c r="A3" s="8" t="s">
        <v>0</v>
      </c>
      <c r="B3" s="74" t="s">
        <v>1</v>
      </c>
      <c r="C3" s="74" t="s">
        <v>55</v>
      </c>
      <c r="D3" s="75" t="s">
        <v>2</v>
      </c>
      <c r="E3" s="117" t="s">
        <v>3</v>
      </c>
      <c r="F3" s="118" t="s">
        <v>58</v>
      </c>
      <c r="G3" s="119" t="s">
        <v>59</v>
      </c>
    </row>
    <row r="4" spans="1:7" x14ac:dyDescent="0.2">
      <c r="A4" s="10" t="s">
        <v>4</v>
      </c>
      <c r="B4" s="11">
        <f>SUM(B5:B10)</f>
        <v>415</v>
      </c>
      <c r="C4" s="11">
        <f>SUM(C5:C10)</f>
        <v>335</v>
      </c>
      <c r="D4" s="34">
        <f>C4-B4</f>
        <v>-80</v>
      </c>
      <c r="E4" s="120">
        <f t="shared" ref="E4:E24" si="0">C4/B4</f>
        <v>0.80722891566265065</v>
      </c>
      <c r="F4" s="121">
        <f>SUM(F5:F10)</f>
        <v>202</v>
      </c>
      <c r="G4" s="122">
        <f>F4/C4</f>
        <v>0.60298507462686568</v>
      </c>
    </row>
    <row r="5" spans="1:7" x14ac:dyDescent="0.2">
      <c r="A5" s="12" t="s">
        <v>5</v>
      </c>
      <c r="B5" s="68">
        <v>35</v>
      </c>
      <c r="C5" s="69">
        <v>35</v>
      </c>
      <c r="D5" s="35">
        <f t="shared" ref="D5:D53" si="1">C5-B5</f>
        <v>0</v>
      </c>
      <c r="E5" s="123">
        <f t="shared" si="0"/>
        <v>1</v>
      </c>
      <c r="F5" s="124">
        <v>20</v>
      </c>
      <c r="G5" s="125">
        <f>F5/C5</f>
        <v>0.5714285714285714</v>
      </c>
    </row>
    <row r="6" spans="1:7" x14ac:dyDescent="0.2">
      <c r="A6" s="13" t="s">
        <v>6</v>
      </c>
      <c r="B6" s="70">
        <v>113</v>
      </c>
      <c r="C6" s="71">
        <v>84</v>
      </c>
      <c r="D6" s="36">
        <f t="shared" si="1"/>
        <v>-29</v>
      </c>
      <c r="E6" s="125">
        <f t="shared" si="0"/>
        <v>0.74336283185840712</v>
      </c>
      <c r="F6" s="124">
        <v>87</v>
      </c>
      <c r="G6" s="125">
        <f t="shared" ref="G6:G54" si="2">F6/C6</f>
        <v>1.0357142857142858</v>
      </c>
    </row>
    <row r="7" spans="1:7" x14ac:dyDescent="0.2">
      <c r="A7" s="13" t="s">
        <v>7</v>
      </c>
      <c r="B7" s="70">
        <v>85</v>
      </c>
      <c r="C7" s="71">
        <v>56</v>
      </c>
      <c r="D7" s="36">
        <f t="shared" si="1"/>
        <v>-29</v>
      </c>
      <c r="E7" s="125">
        <f t="shared" si="0"/>
        <v>0.6588235294117647</v>
      </c>
      <c r="F7" s="124">
        <v>29</v>
      </c>
      <c r="G7" s="125">
        <f t="shared" si="2"/>
        <v>0.5178571428571429</v>
      </c>
    </row>
    <row r="8" spans="1:7" x14ac:dyDescent="0.2">
      <c r="A8" s="13" t="s">
        <v>8</v>
      </c>
      <c r="B8" s="70">
        <v>0</v>
      </c>
      <c r="C8" s="71">
        <v>0</v>
      </c>
      <c r="D8" s="36">
        <f t="shared" si="1"/>
        <v>0</v>
      </c>
      <c r="E8" s="96"/>
      <c r="F8" s="126"/>
      <c r="G8" s="125"/>
    </row>
    <row r="9" spans="1:7" x14ac:dyDescent="0.2">
      <c r="A9" s="13" t="s">
        <v>9</v>
      </c>
      <c r="B9" s="70">
        <v>142</v>
      </c>
      <c r="C9" s="71">
        <v>140</v>
      </c>
      <c r="D9" s="36">
        <f t="shared" si="1"/>
        <v>-2</v>
      </c>
      <c r="E9" s="125">
        <f t="shared" si="0"/>
        <v>0.9859154929577465</v>
      </c>
      <c r="F9" s="124">
        <v>66</v>
      </c>
      <c r="G9" s="125">
        <f t="shared" si="2"/>
        <v>0.47142857142857142</v>
      </c>
    </row>
    <row r="10" spans="1:7" ht="13.5" thickBot="1" x14ac:dyDescent="0.25">
      <c r="A10" s="46" t="s">
        <v>10</v>
      </c>
      <c r="B10" s="66">
        <v>40</v>
      </c>
      <c r="C10" s="67">
        <v>20</v>
      </c>
      <c r="D10" s="47">
        <f t="shared" si="1"/>
        <v>-20</v>
      </c>
      <c r="E10" s="127">
        <f t="shared" si="0"/>
        <v>0.5</v>
      </c>
      <c r="F10" s="128">
        <v>0</v>
      </c>
      <c r="G10" s="127">
        <f t="shared" si="2"/>
        <v>0</v>
      </c>
    </row>
    <row r="11" spans="1:7" x14ac:dyDescent="0.2">
      <c r="A11" s="43" t="s">
        <v>11</v>
      </c>
      <c r="B11" s="44">
        <f>SUM(B12:B17)</f>
        <v>1951</v>
      </c>
      <c r="C11" s="44">
        <f>SUM(C12:C17)</f>
        <v>1800</v>
      </c>
      <c r="D11" s="45">
        <f t="shared" si="1"/>
        <v>-151</v>
      </c>
      <c r="E11" s="129">
        <f t="shared" si="0"/>
        <v>0.92260379292670425</v>
      </c>
      <c r="F11" s="130">
        <f>SUM(F12:F17)</f>
        <v>1489</v>
      </c>
      <c r="G11" s="129">
        <f>F11/C11</f>
        <v>0.82722222222222219</v>
      </c>
    </row>
    <row r="12" spans="1:7" x14ac:dyDescent="0.2">
      <c r="A12" s="17" t="s">
        <v>12</v>
      </c>
      <c r="B12" s="68">
        <v>272</v>
      </c>
      <c r="C12" s="69">
        <v>271</v>
      </c>
      <c r="D12" s="35">
        <f t="shared" si="1"/>
        <v>-1</v>
      </c>
      <c r="E12" s="123">
        <f t="shared" si="0"/>
        <v>0.99632352941176472</v>
      </c>
      <c r="F12" s="131">
        <v>213</v>
      </c>
      <c r="G12" s="125">
        <f t="shared" si="2"/>
        <v>0.7859778597785978</v>
      </c>
    </row>
    <row r="13" spans="1:7" x14ac:dyDescent="0.2">
      <c r="A13" s="18" t="s">
        <v>13</v>
      </c>
      <c r="B13" s="68">
        <v>985</v>
      </c>
      <c r="C13" s="69">
        <v>962</v>
      </c>
      <c r="D13" s="36">
        <f t="shared" si="1"/>
        <v>-23</v>
      </c>
      <c r="E13" s="125">
        <f t="shared" si="0"/>
        <v>0.97664974619289335</v>
      </c>
      <c r="F13" s="131">
        <v>825</v>
      </c>
      <c r="G13" s="125">
        <f t="shared" si="2"/>
        <v>0.85758835758835761</v>
      </c>
    </row>
    <row r="14" spans="1:7" x14ac:dyDescent="0.2">
      <c r="A14" s="18" t="s">
        <v>14</v>
      </c>
      <c r="B14" s="70">
        <v>156</v>
      </c>
      <c r="C14" s="71">
        <v>129</v>
      </c>
      <c r="D14" s="36">
        <f t="shared" si="1"/>
        <v>-27</v>
      </c>
      <c r="E14" s="125">
        <f t="shared" si="0"/>
        <v>0.82692307692307687</v>
      </c>
      <c r="F14" s="131">
        <v>98</v>
      </c>
      <c r="G14" s="125">
        <f t="shared" si="2"/>
        <v>0.75968992248062017</v>
      </c>
    </row>
    <row r="15" spans="1:7" x14ac:dyDescent="0.2">
      <c r="A15" s="18" t="s">
        <v>15</v>
      </c>
      <c r="B15" s="70">
        <v>127</v>
      </c>
      <c r="C15" s="71">
        <v>76</v>
      </c>
      <c r="D15" s="36">
        <f t="shared" si="1"/>
        <v>-51</v>
      </c>
      <c r="E15" s="125">
        <f t="shared" si="0"/>
        <v>0.59842519685039375</v>
      </c>
      <c r="F15" s="131">
        <v>77</v>
      </c>
      <c r="G15" s="125">
        <f t="shared" si="2"/>
        <v>1.013157894736842</v>
      </c>
    </row>
    <row r="16" spans="1:7" x14ac:dyDescent="0.2">
      <c r="A16" s="18" t="s">
        <v>16</v>
      </c>
      <c r="B16" s="70">
        <v>86</v>
      </c>
      <c r="C16" s="71">
        <v>55</v>
      </c>
      <c r="D16" s="36">
        <f t="shared" si="1"/>
        <v>-31</v>
      </c>
      <c r="E16" s="125">
        <f t="shared" si="0"/>
        <v>0.63953488372093026</v>
      </c>
      <c r="F16" s="131">
        <v>17</v>
      </c>
      <c r="G16" s="125">
        <f t="shared" si="2"/>
        <v>0.30909090909090908</v>
      </c>
    </row>
    <row r="17" spans="1:7" ht="13.5" thickBot="1" x14ac:dyDescent="0.25">
      <c r="A17" s="19" t="s">
        <v>17</v>
      </c>
      <c r="B17" s="54">
        <v>325</v>
      </c>
      <c r="C17" s="55">
        <v>307</v>
      </c>
      <c r="D17" s="37">
        <f t="shared" si="1"/>
        <v>-18</v>
      </c>
      <c r="E17" s="132">
        <f t="shared" si="0"/>
        <v>0.94461538461538463</v>
      </c>
      <c r="F17" s="133">
        <v>259</v>
      </c>
      <c r="G17" s="132">
        <f t="shared" si="2"/>
        <v>0.84364820846905542</v>
      </c>
    </row>
    <row r="18" spans="1:7" x14ac:dyDescent="0.2">
      <c r="A18" s="10" t="s">
        <v>18</v>
      </c>
      <c r="B18" s="11">
        <f>SUM(B19:B24)</f>
        <v>439</v>
      </c>
      <c r="C18" s="11">
        <f>SUM(C19:C24)</f>
        <v>275</v>
      </c>
      <c r="D18" s="34">
        <f t="shared" si="1"/>
        <v>-164</v>
      </c>
      <c r="E18" s="120">
        <f t="shared" si="0"/>
        <v>0.62642369020501143</v>
      </c>
      <c r="F18" s="121">
        <f>SUM(F19:F24)</f>
        <v>193</v>
      </c>
      <c r="G18" s="120">
        <f t="shared" si="2"/>
        <v>0.70181818181818179</v>
      </c>
    </row>
    <row r="19" spans="1:7" x14ac:dyDescent="0.2">
      <c r="A19" s="20" t="s">
        <v>19</v>
      </c>
      <c r="B19" s="62">
        <v>28</v>
      </c>
      <c r="C19" s="63">
        <v>28</v>
      </c>
      <c r="D19" s="38">
        <f t="shared" si="1"/>
        <v>0</v>
      </c>
      <c r="E19" s="123">
        <f t="shared" si="0"/>
        <v>1</v>
      </c>
      <c r="F19" s="131">
        <v>29</v>
      </c>
      <c r="G19" s="125">
        <f t="shared" si="2"/>
        <v>1.0357142857142858</v>
      </c>
    </row>
    <row r="20" spans="1:7" x14ac:dyDescent="0.2">
      <c r="A20" s="18" t="s">
        <v>20</v>
      </c>
      <c r="B20" s="64">
        <v>11</v>
      </c>
      <c r="C20" s="65">
        <v>10</v>
      </c>
      <c r="D20" s="39">
        <f t="shared" si="1"/>
        <v>-1</v>
      </c>
      <c r="E20" s="125">
        <f t="shared" si="0"/>
        <v>0.90909090909090906</v>
      </c>
      <c r="F20" s="131">
        <v>10</v>
      </c>
      <c r="G20" s="125">
        <f t="shared" si="2"/>
        <v>1</v>
      </c>
    </row>
    <row r="21" spans="1:7" x14ac:dyDescent="0.2">
      <c r="A21" s="18" t="s">
        <v>21</v>
      </c>
      <c r="B21" s="64">
        <v>276</v>
      </c>
      <c r="C21" s="65">
        <v>113</v>
      </c>
      <c r="D21" s="36">
        <f t="shared" si="1"/>
        <v>-163</v>
      </c>
      <c r="E21" s="125">
        <f t="shared" si="0"/>
        <v>0.40942028985507245</v>
      </c>
      <c r="F21" s="131">
        <v>61</v>
      </c>
      <c r="G21" s="125">
        <f t="shared" si="2"/>
        <v>0.53982300884955747</v>
      </c>
    </row>
    <row r="22" spans="1:7" x14ac:dyDescent="0.2">
      <c r="A22" s="18" t="s">
        <v>22</v>
      </c>
      <c r="B22" s="64">
        <v>28</v>
      </c>
      <c r="C22" s="65">
        <v>28</v>
      </c>
      <c r="D22" s="39">
        <f t="shared" si="1"/>
        <v>0</v>
      </c>
      <c r="E22" s="125">
        <f t="shared" si="0"/>
        <v>1</v>
      </c>
      <c r="F22" s="131">
        <v>30</v>
      </c>
      <c r="G22" s="125">
        <f t="shared" si="2"/>
        <v>1.0714285714285714</v>
      </c>
    </row>
    <row r="23" spans="1:7" x14ac:dyDescent="0.2">
      <c r="A23" s="18" t="s">
        <v>23</v>
      </c>
      <c r="B23" s="64">
        <v>84</v>
      </c>
      <c r="C23" s="65">
        <v>84</v>
      </c>
      <c r="D23" s="36">
        <f t="shared" si="1"/>
        <v>0</v>
      </c>
      <c r="E23" s="125">
        <f t="shared" si="0"/>
        <v>1</v>
      </c>
      <c r="F23" s="131">
        <v>50</v>
      </c>
      <c r="G23" s="125">
        <f t="shared" si="2"/>
        <v>0.59523809523809523</v>
      </c>
    </row>
    <row r="24" spans="1:7" ht="13.5" thickBot="1" x14ac:dyDescent="0.25">
      <c r="A24" s="49" t="s">
        <v>24</v>
      </c>
      <c r="B24" s="50">
        <v>12</v>
      </c>
      <c r="C24" s="51">
        <v>12</v>
      </c>
      <c r="D24" s="47">
        <f t="shared" si="1"/>
        <v>0</v>
      </c>
      <c r="E24" s="127">
        <f t="shared" si="0"/>
        <v>1</v>
      </c>
      <c r="F24" s="134">
        <v>13</v>
      </c>
      <c r="G24" s="127">
        <f t="shared" si="2"/>
        <v>1.0833333333333333</v>
      </c>
    </row>
    <row r="25" spans="1:7" x14ac:dyDescent="0.2">
      <c r="A25" s="43" t="s">
        <v>25</v>
      </c>
      <c r="B25" s="44">
        <f>SUM(B26:B31)</f>
        <v>1365</v>
      </c>
      <c r="C25" s="44">
        <f>SUM(C26:C31)</f>
        <v>1255</v>
      </c>
      <c r="D25" s="45">
        <f t="shared" si="1"/>
        <v>-110</v>
      </c>
      <c r="E25" s="129">
        <f>C25/B25</f>
        <v>0.91941391941391937</v>
      </c>
      <c r="F25" s="121">
        <f>SUM(F26:F31)</f>
        <v>917</v>
      </c>
      <c r="G25" s="120">
        <f t="shared" si="2"/>
        <v>0.73067729083665334</v>
      </c>
    </row>
    <row r="26" spans="1:7" x14ac:dyDescent="0.2">
      <c r="A26" s="20" t="s">
        <v>26</v>
      </c>
      <c r="B26" s="68">
        <v>496</v>
      </c>
      <c r="C26" s="69">
        <v>413</v>
      </c>
      <c r="D26" s="40">
        <f t="shared" si="1"/>
        <v>-83</v>
      </c>
      <c r="E26" s="123">
        <f t="shared" ref="E26:E54" si="3">C26/B26</f>
        <v>0.83266129032258063</v>
      </c>
      <c r="F26" s="131">
        <v>286</v>
      </c>
      <c r="G26" s="125">
        <f t="shared" si="2"/>
        <v>0.69249394673123488</v>
      </c>
    </row>
    <row r="27" spans="1:7" x14ac:dyDescent="0.2">
      <c r="A27" s="13" t="s">
        <v>27</v>
      </c>
      <c r="B27" s="70">
        <v>0</v>
      </c>
      <c r="C27" s="71">
        <v>0</v>
      </c>
      <c r="D27" s="41">
        <f t="shared" si="1"/>
        <v>0</v>
      </c>
      <c r="E27" s="96"/>
      <c r="F27" s="126"/>
      <c r="G27" s="125"/>
    </row>
    <row r="28" spans="1:7" s="23" customFormat="1" x14ac:dyDescent="0.2">
      <c r="A28" s="31" t="s">
        <v>28</v>
      </c>
      <c r="B28" s="21">
        <v>414</v>
      </c>
      <c r="C28" s="22">
        <v>399</v>
      </c>
      <c r="D28" s="41">
        <f t="shared" si="1"/>
        <v>-15</v>
      </c>
      <c r="E28" s="96">
        <f t="shared" si="3"/>
        <v>0.96376811594202894</v>
      </c>
      <c r="F28" s="124">
        <v>368</v>
      </c>
      <c r="G28" s="125">
        <f t="shared" si="2"/>
        <v>0.92230576441102752</v>
      </c>
    </row>
    <row r="29" spans="1:7" x14ac:dyDescent="0.2">
      <c r="A29" s="13" t="s">
        <v>29</v>
      </c>
      <c r="B29" s="70">
        <v>56</v>
      </c>
      <c r="C29" s="71">
        <v>56</v>
      </c>
      <c r="D29" s="41">
        <f t="shared" si="1"/>
        <v>0</v>
      </c>
      <c r="E29" s="96">
        <f t="shared" si="3"/>
        <v>1</v>
      </c>
      <c r="F29" s="124">
        <v>23</v>
      </c>
      <c r="G29" s="125">
        <f t="shared" si="2"/>
        <v>0.4107142857142857</v>
      </c>
    </row>
    <row r="30" spans="1:7" x14ac:dyDescent="0.2">
      <c r="A30" s="13" t="s">
        <v>30</v>
      </c>
      <c r="B30" s="70">
        <v>399</v>
      </c>
      <c r="C30" s="71">
        <v>387</v>
      </c>
      <c r="D30" s="41">
        <f t="shared" si="1"/>
        <v>-12</v>
      </c>
      <c r="E30" s="96">
        <f t="shared" si="3"/>
        <v>0.96992481203007519</v>
      </c>
      <c r="F30" s="124">
        <v>226</v>
      </c>
      <c r="G30" s="125">
        <f t="shared" si="2"/>
        <v>0.58397932816537468</v>
      </c>
    </row>
    <row r="31" spans="1:7" ht="13.5" thickBot="1" x14ac:dyDescent="0.25">
      <c r="A31" s="14" t="s">
        <v>31</v>
      </c>
      <c r="B31" s="15">
        <v>0</v>
      </c>
      <c r="C31" s="16">
        <v>0</v>
      </c>
      <c r="D31" s="37">
        <f t="shared" si="1"/>
        <v>0</v>
      </c>
      <c r="E31" s="135"/>
      <c r="F31" s="136">
        <v>14</v>
      </c>
      <c r="G31" s="127"/>
    </row>
    <row r="32" spans="1:7" x14ac:dyDescent="0.2">
      <c r="A32" s="32" t="s">
        <v>32</v>
      </c>
      <c r="B32" s="11">
        <f>SUM(B33:B39)</f>
        <v>440</v>
      </c>
      <c r="C32" s="11">
        <f>SUM(C33:C39)</f>
        <v>376</v>
      </c>
      <c r="D32" s="34">
        <f t="shared" si="1"/>
        <v>-64</v>
      </c>
      <c r="E32" s="137">
        <f t="shared" si="3"/>
        <v>0.8545454545454545</v>
      </c>
      <c r="F32" s="130">
        <f>SUM(F33:F39)</f>
        <v>333</v>
      </c>
      <c r="G32" s="129">
        <f t="shared" si="2"/>
        <v>0.88563829787234039</v>
      </c>
    </row>
    <row r="33" spans="1:7" x14ac:dyDescent="0.2">
      <c r="A33" s="12" t="s">
        <v>33</v>
      </c>
      <c r="B33" s="62">
        <v>116</v>
      </c>
      <c r="C33" s="63">
        <v>56</v>
      </c>
      <c r="D33" s="38">
        <f t="shared" si="1"/>
        <v>-60</v>
      </c>
      <c r="E33" s="95">
        <f t="shared" si="3"/>
        <v>0.48275862068965519</v>
      </c>
      <c r="F33" s="124">
        <v>60</v>
      </c>
      <c r="G33" s="125">
        <f t="shared" si="2"/>
        <v>1.0714285714285714</v>
      </c>
    </row>
    <row r="34" spans="1:7" x14ac:dyDescent="0.2">
      <c r="A34" s="13" t="s">
        <v>34</v>
      </c>
      <c r="B34" s="70">
        <v>0</v>
      </c>
      <c r="C34" s="71">
        <v>0</v>
      </c>
      <c r="D34" s="36">
        <f t="shared" si="1"/>
        <v>0</v>
      </c>
      <c r="E34" s="96"/>
      <c r="F34" s="126">
        <v>0</v>
      </c>
      <c r="G34" s="125"/>
    </row>
    <row r="35" spans="1:7" x14ac:dyDescent="0.2">
      <c r="A35" s="13" t="s">
        <v>35</v>
      </c>
      <c r="B35" s="70">
        <v>84</v>
      </c>
      <c r="C35" s="71">
        <v>84</v>
      </c>
      <c r="D35" s="36">
        <f t="shared" si="1"/>
        <v>0</v>
      </c>
      <c r="E35" s="96">
        <f t="shared" si="3"/>
        <v>1</v>
      </c>
      <c r="F35" s="124">
        <v>83</v>
      </c>
      <c r="G35" s="125">
        <f t="shared" si="2"/>
        <v>0.98809523809523814</v>
      </c>
    </row>
    <row r="36" spans="1:7" x14ac:dyDescent="0.2">
      <c r="A36" s="13" t="s">
        <v>36</v>
      </c>
      <c r="B36" s="70">
        <v>0</v>
      </c>
      <c r="C36" s="71">
        <v>0</v>
      </c>
      <c r="D36" s="36">
        <f t="shared" si="1"/>
        <v>0</v>
      </c>
      <c r="E36" s="96"/>
      <c r="F36" s="124"/>
      <c r="G36" s="125"/>
    </row>
    <row r="37" spans="1:7" x14ac:dyDescent="0.2">
      <c r="A37" s="13" t="s">
        <v>37</v>
      </c>
      <c r="B37" s="70">
        <v>0</v>
      </c>
      <c r="C37" s="71">
        <v>0</v>
      </c>
      <c r="D37" s="36">
        <f t="shared" si="1"/>
        <v>0</v>
      </c>
      <c r="E37" s="96"/>
      <c r="F37" s="126"/>
      <c r="G37" s="125"/>
    </row>
    <row r="38" spans="1:7" x14ac:dyDescent="0.2">
      <c r="A38" s="13" t="s">
        <v>38</v>
      </c>
      <c r="B38" s="64">
        <v>217</v>
      </c>
      <c r="C38" s="65">
        <v>213</v>
      </c>
      <c r="D38" s="39">
        <f t="shared" si="1"/>
        <v>-4</v>
      </c>
      <c r="E38" s="96">
        <f t="shared" si="3"/>
        <v>0.98156682027649766</v>
      </c>
      <c r="F38" s="124">
        <v>190</v>
      </c>
      <c r="G38" s="125">
        <f t="shared" si="2"/>
        <v>0.892018779342723</v>
      </c>
    </row>
    <row r="39" spans="1:7" ht="13.5" thickBot="1" x14ac:dyDescent="0.25">
      <c r="A39" s="46" t="s">
        <v>39</v>
      </c>
      <c r="B39" s="66">
        <v>23</v>
      </c>
      <c r="C39" s="67">
        <v>23</v>
      </c>
      <c r="D39" s="47">
        <f t="shared" si="1"/>
        <v>0</v>
      </c>
      <c r="E39" s="97">
        <f t="shared" si="3"/>
        <v>1</v>
      </c>
      <c r="F39" s="138">
        <v>0</v>
      </c>
      <c r="G39" s="132">
        <f t="shared" si="2"/>
        <v>0</v>
      </c>
    </row>
    <row r="40" spans="1:7" x14ac:dyDescent="0.2">
      <c r="A40" s="52" t="s">
        <v>40</v>
      </c>
      <c r="B40" s="44">
        <f>SUM(B41:B45)</f>
        <v>439</v>
      </c>
      <c r="C40" s="44">
        <f>SUM(C41:C45)</f>
        <v>406</v>
      </c>
      <c r="D40" s="45">
        <f t="shared" si="1"/>
        <v>-33</v>
      </c>
      <c r="E40" s="139">
        <f t="shared" si="3"/>
        <v>0.9248291571753986</v>
      </c>
      <c r="F40" s="121">
        <f>SUM(F41:F45)</f>
        <v>375</v>
      </c>
      <c r="G40" s="120">
        <f t="shared" si="2"/>
        <v>0.92364532019704437</v>
      </c>
    </row>
    <row r="41" spans="1:7" x14ac:dyDescent="0.2">
      <c r="A41" s="12" t="s">
        <v>41</v>
      </c>
      <c r="B41" s="56">
        <v>30</v>
      </c>
      <c r="C41" s="57">
        <v>30</v>
      </c>
      <c r="D41" s="140">
        <f t="shared" si="1"/>
        <v>0</v>
      </c>
      <c r="E41" s="95">
        <f t="shared" si="3"/>
        <v>1</v>
      </c>
      <c r="F41" s="124">
        <v>29</v>
      </c>
      <c r="G41" s="125">
        <f t="shared" si="2"/>
        <v>0.96666666666666667</v>
      </c>
    </row>
    <row r="42" spans="1:7" x14ac:dyDescent="0.2">
      <c r="A42" s="13" t="s">
        <v>42</v>
      </c>
      <c r="B42" s="58">
        <v>150</v>
      </c>
      <c r="C42" s="59">
        <v>120</v>
      </c>
      <c r="D42" s="141">
        <f t="shared" si="1"/>
        <v>-30</v>
      </c>
      <c r="E42" s="96">
        <f t="shared" si="3"/>
        <v>0.8</v>
      </c>
      <c r="F42" s="124">
        <v>112</v>
      </c>
      <c r="G42" s="125">
        <f t="shared" si="2"/>
        <v>0.93333333333333335</v>
      </c>
    </row>
    <row r="43" spans="1:7" x14ac:dyDescent="0.2">
      <c r="A43" s="13" t="s">
        <v>43</v>
      </c>
      <c r="B43" s="58">
        <v>56</v>
      </c>
      <c r="C43" s="59">
        <v>56</v>
      </c>
      <c r="D43" s="141">
        <f t="shared" si="1"/>
        <v>0</v>
      </c>
      <c r="E43" s="96">
        <f t="shared" si="3"/>
        <v>1</v>
      </c>
      <c r="F43" s="124">
        <v>39</v>
      </c>
      <c r="G43" s="125">
        <f t="shared" si="2"/>
        <v>0.6964285714285714</v>
      </c>
    </row>
    <row r="44" spans="1:7" x14ac:dyDescent="0.2">
      <c r="A44" s="13" t="s">
        <v>44</v>
      </c>
      <c r="B44" s="58">
        <v>112</v>
      </c>
      <c r="C44" s="59">
        <v>112</v>
      </c>
      <c r="D44" s="141">
        <f t="shared" si="1"/>
        <v>0</v>
      </c>
      <c r="E44" s="96">
        <f t="shared" si="3"/>
        <v>1</v>
      </c>
      <c r="F44" s="124">
        <v>103</v>
      </c>
      <c r="G44" s="125">
        <f t="shared" si="2"/>
        <v>0.9196428571428571</v>
      </c>
    </row>
    <row r="45" spans="1:7" ht="13.5" thickBot="1" x14ac:dyDescent="0.25">
      <c r="A45" s="14" t="s">
        <v>45</v>
      </c>
      <c r="B45" s="60">
        <v>91</v>
      </c>
      <c r="C45" s="61">
        <v>88</v>
      </c>
      <c r="D45" s="142">
        <f t="shared" si="1"/>
        <v>-3</v>
      </c>
      <c r="E45" s="135">
        <f t="shared" si="3"/>
        <v>0.96703296703296704</v>
      </c>
      <c r="F45" s="136">
        <v>92</v>
      </c>
      <c r="G45" s="127">
        <f t="shared" si="2"/>
        <v>1.0454545454545454</v>
      </c>
    </row>
    <row r="46" spans="1:7" x14ac:dyDescent="0.2">
      <c r="A46" s="32" t="s">
        <v>46</v>
      </c>
      <c r="B46" s="11">
        <f>SUM(B47:B50)</f>
        <v>807</v>
      </c>
      <c r="C46" s="11">
        <f>SUM(C47:C50)</f>
        <v>735</v>
      </c>
      <c r="D46" s="34">
        <f t="shared" si="1"/>
        <v>-72</v>
      </c>
      <c r="E46" s="137">
        <f t="shared" si="3"/>
        <v>0.91078066914498146</v>
      </c>
      <c r="F46" s="130">
        <f>SUM(F47:F50)</f>
        <v>457</v>
      </c>
      <c r="G46" s="129">
        <f t="shared" si="2"/>
        <v>0.62176870748299318</v>
      </c>
    </row>
    <row r="47" spans="1:7" x14ac:dyDescent="0.2">
      <c r="A47" s="12" t="s">
        <v>47</v>
      </c>
      <c r="B47" s="68">
        <v>56</v>
      </c>
      <c r="C47" s="69">
        <v>56</v>
      </c>
      <c r="D47" s="35">
        <f t="shared" si="1"/>
        <v>0</v>
      </c>
      <c r="E47" s="95">
        <f t="shared" si="3"/>
        <v>1</v>
      </c>
      <c r="F47" s="126">
        <v>0</v>
      </c>
      <c r="G47" s="125">
        <f t="shared" si="2"/>
        <v>0</v>
      </c>
    </row>
    <row r="48" spans="1:7" x14ac:dyDescent="0.2">
      <c r="A48" s="13" t="s">
        <v>48</v>
      </c>
      <c r="B48" s="70">
        <v>219</v>
      </c>
      <c r="C48" s="71">
        <v>219</v>
      </c>
      <c r="D48" s="36">
        <f t="shared" si="1"/>
        <v>0</v>
      </c>
      <c r="E48" s="96">
        <f t="shared" si="3"/>
        <v>1</v>
      </c>
      <c r="F48" s="124">
        <v>117</v>
      </c>
      <c r="G48" s="125">
        <f t="shared" si="2"/>
        <v>0.53424657534246578</v>
      </c>
    </row>
    <row r="49" spans="1:7" x14ac:dyDescent="0.2">
      <c r="A49" s="13" t="s">
        <v>49</v>
      </c>
      <c r="B49" s="70">
        <v>124</v>
      </c>
      <c r="C49" s="71">
        <v>124</v>
      </c>
      <c r="D49" s="36">
        <f t="shared" si="1"/>
        <v>0</v>
      </c>
      <c r="E49" s="96">
        <f t="shared" si="3"/>
        <v>1</v>
      </c>
      <c r="F49" s="124">
        <v>96</v>
      </c>
      <c r="G49" s="125">
        <f t="shared" si="2"/>
        <v>0.77419354838709675</v>
      </c>
    </row>
    <row r="50" spans="1:7" ht="13.5" thickBot="1" x14ac:dyDescent="0.25">
      <c r="A50" s="53" t="s">
        <v>50</v>
      </c>
      <c r="B50" s="72">
        <v>408</v>
      </c>
      <c r="C50" s="73">
        <v>336</v>
      </c>
      <c r="D50" s="47">
        <f t="shared" si="1"/>
        <v>-72</v>
      </c>
      <c r="E50" s="97">
        <f t="shared" si="3"/>
        <v>0.82352941176470584</v>
      </c>
      <c r="F50" s="143">
        <v>244</v>
      </c>
      <c r="G50" s="132">
        <f t="shared" si="2"/>
        <v>0.72619047619047616</v>
      </c>
    </row>
    <row r="51" spans="1:7" x14ac:dyDescent="0.2">
      <c r="A51" s="52" t="s">
        <v>51</v>
      </c>
      <c r="B51" s="44">
        <f>B52+B53</f>
        <v>290</v>
      </c>
      <c r="C51" s="44">
        <f>C52+C53</f>
        <v>255</v>
      </c>
      <c r="D51" s="45">
        <f t="shared" si="1"/>
        <v>-35</v>
      </c>
      <c r="E51" s="139">
        <f t="shared" si="3"/>
        <v>0.87931034482758619</v>
      </c>
      <c r="F51" s="121">
        <f>F52+F53</f>
        <v>255</v>
      </c>
      <c r="G51" s="144">
        <f t="shared" si="2"/>
        <v>1</v>
      </c>
    </row>
    <row r="52" spans="1:7" x14ac:dyDescent="0.2">
      <c r="A52" s="33" t="s">
        <v>52</v>
      </c>
      <c r="B52" s="24">
        <v>19</v>
      </c>
      <c r="C52" s="25">
        <v>0</v>
      </c>
      <c r="D52" s="35">
        <f t="shared" si="1"/>
        <v>-19</v>
      </c>
      <c r="E52" s="95">
        <f t="shared" si="3"/>
        <v>0</v>
      </c>
      <c r="F52" s="145"/>
      <c r="G52" s="125"/>
    </row>
    <row r="53" spans="1:7" ht="13.5" thickBot="1" x14ac:dyDescent="0.25">
      <c r="A53" s="14" t="s">
        <v>53</v>
      </c>
      <c r="B53" s="15">
        <v>271</v>
      </c>
      <c r="C53" s="16">
        <v>255</v>
      </c>
      <c r="D53" s="37">
        <f t="shared" si="1"/>
        <v>-16</v>
      </c>
      <c r="E53" s="135">
        <f t="shared" si="3"/>
        <v>0.94095940959409596</v>
      </c>
      <c r="F53" s="146">
        <v>255</v>
      </c>
      <c r="G53" s="127">
        <f t="shared" si="2"/>
        <v>1</v>
      </c>
    </row>
    <row r="54" spans="1:7" ht="13.5" thickBot="1" x14ac:dyDescent="0.25">
      <c r="A54" s="26" t="s">
        <v>54</v>
      </c>
      <c r="B54" s="27">
        <f>B4+B11+B18+B25+B32+B40+B46+B51</f>
        <v>6146</v>
      </c>
      <c r="C54" s="27">
        <f>C4+C11+C18+C25+C32+C40+C46+C51</f>
        <v>5437</v>
      </c>
      <c r="D54" s="28">
        <f>D4+D11+D18+D25+D32+D40+D46+D51</f>
        <v>-709</v>
      </c>
      <c r="E54" s="147">
        <f t="shared" si="3"/>
        <v>0.88464041653107717</v>
      </c>
      <c r="F54" s="148">
        <f>F4+F11+F18+F25+F32+F40+F46+F51</f>
        <v>4221</v>
      </c>
      <c r="G54" s="149">
        <f t="shared" si="2"/>
        <v>0.77634725032186869</v>
      </c>
    </row>
    <row r="57" spans="1:7" x14ac:dyDescent="0.2">
      <c r="A57" s="29"/>
    </row>
  </sheetData>
  <pageMargins left="0.2" right="0.2" top="0.25" bottom="0.25" header="0.3" footer="0.3"/>
  <pageSetup paperSize="8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7" workbookViewId="0">
      <selection activeCell="Q16" sqref="Q16"/>
    </sheetView>
  </sheetViews>
  <sheetFormatPr defaultRowHeight="15" x14ac:dyDescent="0.25"/>
  <cols>
    <col min="1" max="1" width="14.85546875" style="30" bestFit="1" customWidth="1"/>
    <col min="2" max="2" width="11.5703125" style="2" customWidth="1"/>
    <col min="3" max="3" width="9.85546875" style="3" customWidth="1"/>
    <col min="4" max="4" width="8.28515625" style="4" customWidth="1"/>
    <col min="5" max="5" width="7.28515625" style="5" bestFit="1" customWidth="1"/>
  </cols>
  <sheetData>
    <row r="1" spans="1:5" ht="16.5" x14ac:dyDescent="0.3">
      <c r="A1" s="1" t="s">
        <v>56</v>
      </c>
    </row>
    <row r="2" spans="1:5" ht="15.75" thickBot="1" x14ac:dyDescent="0.3">
      <c r="A2" s="7"/>
    </row>
    <row r="3" spans="1:5" ht="51.75" thickBot="1" x14ac:dyDescent="0.3">
      <c r="A3" s="8" t="s">
        <v>0</v>
      </c>
      <c r="B3" s="104" t="s">
        <v>1</v>
      </c>
      <c r="C3" s="74" t="s">
        <v>55</v>
      </c>
      <c r="D3" s="75" t="s">
        <v>2</v>
      </c>
      <c r="E3" s="117" t="s">
        <v>3</v>
      </c>
    </row>
    <row r="4" spans="1:5" x14ac:dyDescent="0.25">
      <c r="A4" s="10" t="s">
        <v>11</v>
      </c>
      <c r="B4" s="150">
        <v>1951</v>
      </c>
      <c r="C4" s="11">
        <v>1800</v>
      </c>
      <c r="D4" s="34">
        <v>-151</v>
      </c>
      <c r="E4" s="120">
        <f>C4/B4</f>
        <v>0.92260379292670425</v>
      </c>
    </row>
    <row r="5" spans="1:5" x14ac:dyDescent="0.25">
      <c r="A5" s="113" t="s">
        <v>25</v>
      </c>
      <c r="B5" s="151">
        <v>1365</v>
      </c>
      <c r="C5" s="114">
        <v>1255</v>
      </c>
      <c r="D5" s="103">
        <v>-110</v>
      </c>
      <c r="E5" s="122">
        <f t="shared" ref="E5:E12" si="0">C5/B5</f>
        <v>0.91941391941391937</v>
      </c>
    </row>
    <row r="6" spans="1:5" x14ac:dyDescent="0.25">
      <c r="A6" s="52" t="s">
        <v>46</v>
      </c>
      <c r="B6" s="152">
        <v>807</v>
      </c>
      <c r="C6" s="44">
        <v>735</v>
      </c>
      <c r="D6" s="45">
        <v>-72</v>
      </c>
      <c r="E6" s="139">
        <f t="shared" si="0"/>
        <v>0.91078066914498146</v>
      </c>
    </row>
    <row r="7" spans="1:5" x14ac:dyDescent="0.25">
      <c r="A7" s="115" t="s">
        <v>32</v>
      </c>
      <c r="B7" s="151">
        <v>440</v>
      </c>
      <c r="C7" s="114">
        <v>376</v>
      </c>
      <c r="D7" s="103">
        <v>-64</v>
      </c>
      <c r="E7" s="153">
        <f t="shared" si="0"/>
        <v>0.8545454545454545</v>
      </c>
    </row>
    <row r="8" spans="1:5" x14ac:dyDescent="0.25">
      <c r="A8" s="43" t="s">
        <v>18</v>
      </c>
      <c r="B8" s="152">
        <v>439</v>
      </c>
      <c r="C8" s="44">
        <v>275</v>
      </c>
      <c r="D8" s="45">
        <v>-164</v>
      </c>
      <c r="E8" s="129">
        <f t="shared" si="0"/>
        <v>0.62642369020501143</v>
      </c>
    </row>
    <row r="9" spans="1:5" x14ac:dyDescent="0.25">
      <c r="A9" s="115" t="s">
        <v>40</v>
      </c>
      <c r="B9" s="151">
        <v>439</v>
      </c>
      <c r="C9" s="114">
        <v>406</v>
      </c>
      <c r="D9" s="103">
        <v>-33</v>
      </c>
      <c r="E9" s="153">
        <f t="shared" si="0"/>
        <v>0.9248291571753986</v>
      </c>
    </row>
    <row r="10" spans="1:5" x14ac:dyDescent="0.25">
      <c r="A10" s="43" t="s">
        <v>4</v>
      </c>
      <c r="B10" s="152">
        <v>415</v>
      </c>
      <c r="C10" s="44">
        <v>335</v>
      </c>
      <c r="D10" s="45">
        <v>-46</v>
      </c>
      <c r="E10" s="129">
        <f t="shared" si="0"/>
        <v>0.80722891566265065</v>
      </c>
    </row>
    <row r="11" spans="1:5" ht="15.75" thickBot="1" x14ac:dyDescent="0.3">
      <c r="A11" s="52" t="s">
        <v>51</v>
      </c>
      <c r="B11" s="152">
        <v>290</v>
      </c>
      <c r="C11" s="44">
        <v>255</v>
      </c>
      <c r="D11" s="45">
        <v>-178</v>
      </c>
      <c r="E11" s="139">
        <f t="shared" si="0"/>
        <v>0.87931034482758619</v>
      </c>
    </row>
    <row r="12" spans="1:5" ht="15.75" thickBot="1" x14ac:dyDescent="0.3">
      <c r="A12" s="116" t="s">
        <v>54</v>
      </c>
      <c r="B12" s="110">
        <f>SUM(B4:B11)</f>
        <v>6146</v>
      </c>
      <c r="C12" s="27">
        <f>SUM(C4:C11)</f>
        <v>5437</v>
      </c>
      <c r="D12" s="28">
        <v>-818</v>
      </c>
      <c r="E12" s="147">
        <f t="shared" si="0"/>
        <v>0.88464041653107717</v>
      </c>
    </row>
    <row r="15" spans="1:5" x14ac:dyDescent="0.25">
      <c r="A15" s="154"/>
      <c r="B15" s="155"/>
      <c r="C15" s="155"/>
      <c r="D15" s="155"/>
      <c r="E15" s="156"/>
    </row>
    <row r="16" spans="1:5" x14ac:dyDescent="0.25">
      <c r="A16" s="157"/>
      <c r="B16" s="158"/>
      <c r="C16" s="158"/>
      <c r="D16" s="159"/>
      <c r="E16" s="160"/>
    </row>
    <row r="17" spans="1:5" x14ac:dyDescent="0.25">
      <c r="A17" s="161"/>
      <c r="B17" s="158"/>
      <c r="C17" s="158"/>
      <c r="D17" s="159"/>
      <c r="E17" s="162"/>
    </row>
    <row r="18" spans="1:5" x14ac:dyDescent="0.25">
      <c r="A18" s="161"/>
      <c r="B18" s="158"/>
      <c r="C18" s="158"/>
      <c r="D18" s="159"/>
      <c r="E18" s="162"/>
    </row>
    <row r="19" spans="1:5" x14ac:dyDescent="0.25">
      <c r="A19" s="157"/>
      <c r="B19" s="158"/>
      <c r="C19" s="158"/>
      <c r="D19" s="159"/>
      <c r="E19" s="160"/>
    </row>
    <row r="20" spans="1:5" x14ac:dyDescent="0.25">
      <c r="A20" s="161"/>
      <c r="B20" s="158"/>
      <c r="C20" s="158"/>
      <c r="D20" s="159"/>
      <c r="E20" s="162"/>
    </row>
    <row r="21" spans="1:5" x14ac:dyDescent="0.25">
      <c r="A21" s="157"/>
      <c r="B21" s="158"/>
      <c r="C21" s="158"/>
      <c r="D21" s="159"/>
      <c r="E21" s="160"/>
    </row>
    <row r="22" spans="1:5" x14ac:dyDescent="0.25">
      <c r="A22" s="161"/>
      <c r="B22" s="158"/>
      <c r="C22" s="158"/>
      <c r="D22" s="159"/>
      <c r="E22" s="162"/>
    </row>
    <row r="23" spans="1:5" x14ac:dyDescent="0.25">
      <c r="A23" s="157"/>
      <c r="B23" s="158"/>
      <c r="C23" s="158"/>
      <c r="D23" s="159"/>
      <c r="E23" s="160"/>
    </row>
    <row r="24" spans="1:5" x14ac:dyDescent="0.25">
      <c r="A24" s="161"/>
      <c r="B24" s="158"/>
      <c r="C24" s="158"/>
      <c r="D24" s="163"/>
      <c r="E24" s="162"/>
    </row>
    <row r="25" spans="1:5" x14ac:dyDescent="0.25">
      <c r="A25" s="164"/>
      <c r="B25" s="165"/>
      <c r="C25" s="166"/>
      <c r="D25" s="167"/>
      <c r="E25" s="168"/>
    </row>
    <row r="26" spans="1:5" x14ac:dyDescent="0.25">
      <c r="A26" s="164"/>
      <c r="B26" s="165"/>
      <c r="C26" s="166"/>
      <c r="D26" s="167"/>
      <c r="E26" s="168"/>
    </row>
    <row r="27" spans="1:5" x14ac:dyDescent="0.25">
      <c r="A27" s="154"/>
      <c r="B27" s="155"/>
      <c r="C27" s="155"/>
      <c r="D27" s="155"/>
      <c r="E27" s="156"/>
    </row>
    <row r="28" spans="1:5" x14ac:dyDescent="0.25">
      <c r="A28" s="161"/>
      <c r="B28" s="158"/>
      <c r="C28" s="158"/>
      <c r="D28" s="159"/>
      <c r="E28" s="162"/>
    </row>
    <row r="29" spans="1:5" x14ac:dyDescent="0.25">
      <c r="A29" s="161"/>
      <c r="B29" s="158"/>
      <c r="C29" s="158"/>
      <c r="D29" s="159"/>
      <c r="E29" s="162"/>
    </row>
    <row r="30" spans="1:5" x14ac:dyDescent="0.25">
      <c r="A30" s="157"/>
      <c r="B30" s="158"/>
      <c r="C30" s="158"/>
      <c r="D30" s="159"/>
      <c r="E30" s="160"/>
    </row>
    <row r="31" spans="1:5" x14ac:dyDescent="0.25">
      <c r="A31" s="161"/>
      <c r="B31" s="158"/>
      <c r="C31" s="158"/>
      <c r="D31" s="159"/>
      <c r="E31" s="162"/>
    </row>
    <row r="32" spans="1:5" x14ac:dyDescent="0.25">
      <c r="A32" s="157"/>
      <c r="B32" s="158"/>
      <c r="C32" s="158"/>
      <c r="D32" s="159"/>
      <c r="E32" s="160"/>
    </row>
    <row r="33" spans="1:5" x14ac:dyDescent="0.25">
      <c r="A33" s="161"/>
      <c r="B33" s="158"/>
      <c r="C33" s="158"/>
      <c r="D33" s="159"/>
      <c r="E33" s="162"/>
    </row>
    <row r="34" spans="1:5" x14ac:dyDescent="0.25">
      <c r="A34" s="157"/>
      <c r="B34" s="158"/>
      <c r="C34" s="158"/>
      <c r="D34" s="159"/>
      <c r="E34" s="160"/>
    </row>
    <row r="35" spans="1:5" x14ac:dyDescent="0.25">
      <c r="A35" s="157"/>
      <c r="B35" s="158"/>
      <c r="C35" s="158"/>
      <c r="D35" s="159"/>
      <c r="E35" s="160"/>
    </row>
    <row r="36" spans="1:5" x14ac:dyDescent="0.25">
      <c r="A36" s="161"/>
      <c r="B36" s="158"/>
      <c r="C36" s="158"/>
      <c r="D36" s="163"/>
      <c r="E36" s="162"/>
    </row>
    <row r="37" spans="1:5" x14ac:dyDescent="0.25">
      <c r="A37" s="164"/>
      <c r="B37" s="165"/>
      <c r="C37" s="166"/>
      <c r="D37" s="167"/>
      <c r="E37" s="16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0" workbookViewId="0">
      <selection activeCell="R11" sqref="R11"/>
    </sheetView>
  </sheetViews>
  <sheetFormatPr defaultRowHeight="15" x14ac:dyDescent="0.25"/>
  <cols>
    <col min="1" max="1" width="12.5703125" bestFit="1" customWidth="1"/>
  </cols>
  <sheetData>
    <row r="1" spans="1:5" ht="51.75" thickBot="1" x14ac:dyDescent="0.3">
      <c r="A1" s="8" t="s">
        <v>0</v>
      </c>
      <c r="B1" s="104" t="s">
        <v>1</v>
      </c>
      <c r="C1" s="74" t="s">
        <v>55</v>
      </c>
      <c r="D1" s="75" t="s">
        <v>2</v>
      </c>
      <c r="E1" s="76" t="s">
        <v>3</v>
      </c>
    </row>
    <row r="2" spans="1:5" ht="15.75" thickBot="1" x14ac:dyDescent="0.3">
      <c r="A2" s="98" t="s">
        <v>32</v>
      </c>
      <c r="B2" s="106">
        <f>SUM(B3:B9)</f>
        <v>440</v>
      </c>
      <c r="C2" s="99">
        <f>SUM(C3:C9)</f>
        <v>376</v>
      </c>
      <c r="D2" s="100">
        <f t="shared" ref="D2:D9" si="0">C2-B2</f>
        <v>-64</v>
      </c>
      <c r="E2" s="101">
        <f t="shared" ref="E2" si="1">C2/B2</f>
        <v>0.8545454545454545</v>
      </c>
    </row>
    <row r="3" spans="1:5" x14ac:dyDescent="0.25">
      <c r="A3" s="108" t="s">
        <v>33</v>
      </c>
      <c r="B3" s="107">
        <f>'General DUAL'!B33</f>
        <v>116</v>
      </c>
      <c r="C3" s="107">
        <f>'General DUAL'!C33</f>
        <v>56</v>
      </c>
      <c r="D3" s="102">
        <f t="shared" si="0"/>
        <v>-60</v>
      </c>
      <c r="E3" s="109">
        <f>C3/B3</f>
        <v>0.48275862068965519</v>
      </c>
    </row>
    <row r="4" spans="1:5" x14ac:dyDescent="0.25">
      <c r="A4" s="13" t="s">
        <v>34</v>
      </c>
      <c r="B4" s="105">
        <f>'General DUAL'!B34</f>
        <v>0</v>
      </c>
      <c r="C4" s="71">
        <f>'General DUAL'!C34</f>
        <v>0</v>
      </c>
      <c r="D4" s="36">
        <f t="shared" si="0"/>
        <v>0</v>
      </c>
      <c r="E4" s="42"/>
    </row>
    <row r="5" spans="1:5" x14ac:dyDescent="0.25">
      <c r="A5" s="13" t="s">
        <v>35</v>
      </c>
      <c r="B5" s="105">
        <f>'General DUAL'!B35</f>
        <v>84</v>
      </c>
      <c r="C5" s="71">
        <f>'General DUAL'!C35</f>
        <v>84</v>
      </c>
      <c r="D5" s="36">
        <f t="shared" si="0"/>
        <v>0</v>
      </c>
      <c r="E5" s="42">
        <f>C5/B5</f>
        <v>1</v>
      </c>
    </row>
    <row r="6" spans="1:5" x14ac:dyDescent="0.25">
      <c r="A6" s="13" t="s">
        <v>36</v>
      </c>
      <c r="B6" s="105">
        <f>'General DUAL'!B36</f>
        <v>0</v>
      </c>
      <c r="C6" s="71">
        <f>'General DUAL'!C36</f>
        <v>0</v>
      </c>
      <c r="D6" s="36">
        <f t="shared" si="0"/>
        <v>0</v>
      </c>
      <c r="E6" s="42"/>
    </row>
    <row r="7" spans="1:5" x14ac:dyDescent="0.25">
      <c r="A7" s="13" t="s">
        <v>37</v>
      </c>
      <c r="B7" s="105">
        <f>'General DUAL'!B37</f>
        <v>0</v>
      </c>
      <c r="C7" s="71">
        <f>'General DUAL'!C37</f>
        <v>0</v>
      </c>
      <c r="D7" s="36">
        <f t="shared" si="0"/>
        <v>0</v>
      </c>
      <c r="E7" s="42"/>
    </row>
    <row r="8" spans="1:5" x14ac:dyDescent="0.25">
      <c r="A8" s="13" t="s">
        <v>38</v>
      </c>
      <c r="B8" s="105">
        <f>'General DUAL'!B38</f>
        <v>217</v>
      </c>
      <c r="C8" s="71">
        <f>'General DUAL'!C38</f>
        <v>213</v>
      </c>
      <c r="D8" s="36">
        <f t="shared" si="0"/>
        <v>-4</v>
      </c>
      <c r="E8" s="42">
        <f t="shared" ref="E8:E9" si="2">C8/B8</f>
        <v>0.98156682027649766</v>
      </c>
    </row>
    <row r="9" spans="1:5" ht="15.75" thickBot="1" x14ac:dyDescent="0.3">
      <c r="A9" s="46" t="s">
        <v>39</v>
      </c>
      <c r="B9" s="111">
        <f>'General DUAL'!B39</f>
        <v>23</v>
      </c>
      <c r="C9" s="112">
        <f>'General DUAL'!C39</f>
        <v>23</v>
      </c>
      <c r="D9" s="47">
        <f t="shared" si="0"/>
        <v>0</v>
      </c>
      <c r="E9" s="48">
        <f t="shared" si="2"/>
        <v>1</v>
      </c>
    </row>
    <row r="13" spans="1:5" x14ac:dyDescent="0.25">
      <c r="A13" s="154"/>
      <c r="B13" s="155"/>
      <c r="C13" s="155"/>
      <c r="D13" s="155"/>
      <c r="E13" s="156"/>
    </row>
    <row r="14" spans="1:5" x14ac:dyDescent="0.25">
      <c r="A14" s="157"/>
      <c r="B14" s="158"/>
      <c r="C14" s="158"/>
      <c r="D14" s="159"/>
      <c r="E14" s="162"/>
    </row>
    <row r="15" spans="1:5" x14ac:dyDescent="0.25">
      <c r="A15" s="169"/>
      <c r="B15" s="165"/>
      <c r="C15" s="165"/>
      <c r="D15" s="170"/>
      <c r="E15" s="171"/>
    </row>
    <row r="16" spans="1:5" x14ac:dyDescent="0.25">
      <c r="A16" s="169"/>
      <c r="B16" s="165"/>
      <c r="C16" s="165"/>
      <c r="D16" s="170"/>
      <c r="E16" s="171"/>
    </row>
    <row r="17" spans="1:5" x14ac:dyDescent="0.25">
      <c r="A17" s="169"/>
      <c r="B17" s="165"/>
      <c r="C17" s="165"/>
      <c r="D17" s="170"/>
      <c r="E17" s="171"/>
    </row>
    <row r="18" spans="1:5" x14ac:dyDescent="0.25">
      <c r="A18" s="169"/>
      <c r="B18" s="165"/>
      <c r="C18" s="165"/>
      <c r="D18" s="170"/>
      <c r="E18" s="171"/>
    </row>
    <row r="19" spans="1:5" x14ac:dyDescent="0.25">
      <c r="A19" s="169"/>
      <c r="B19" s="165"/>
      <c r="C19" s="165"/>
      <c r="D19" s="170"/>
      <c r="E19" s="171"/>
    </row>
    <row r="20" spans="1:5" x14ac:dyDescent="0.25">
      <c r="A20" s="169"/>
      <c r="B20" s="165"/>
      <c r="C20" s="165"/>
      <c r="D20" s="170"/>
      <c r="E20" s="171"/>
    </row>
    <row r="21" spans="1:5" x14ac:dyDescent="0.25">
      <c r="A21" s="169"/>
      <c r="B21" s="172"/>
      <c r="C21" s="172"/>
      <c r="D21" s="170"/>
      <c r="E21" s="171"/>
    </row>
    <row r="22" spans="1:5" x14ac:dyDescent="0.25">
      <c r="A22" s="173"/>
      <c r="B22" s="173"/>
      <c r="C22" s="173"/>
      <c r="D22" s="173"/>
      <c r="E22" s="173"/>
    </row>
    <row r="23" spans="1:5" x14ac:dyDescent="0.25">
      <c r="A23" s="173"/>
      <c r="B23" s="173"/>
      <c r="C23" s="173"/>
      <c r="D23" s="173"/>
      <c r="E23" s="173"/>
    </row>
    <row r="24" spans="1:5" x14ac:dyDescent="0.25">
      <c r="A24" s="154"/>
      <c r="B24" s="155"/>
      <c r="C24" s="155"/>
      <c r="D24" s="155"/>
      <c r="E24" s="156"/>
    </row>
    <row r="25" spans="1:5" x14ac:dyDescent="0.25">
      <c r="A25" s="157"/>
      <c r="B25" s="158"/>
      <c r="C25" s="158"/>
      <c r="D25" s="159"/>
      <c r="E25" s="162"/>
    </row>
    <row r="26" spans="1:5" x14ac:dyDescent="0.25">
      <c r="A26" s="169"/>
      <c r="B26" s="165"/>
      <c r="C26" s="165"/>
      <c r="D26" s="170"/>
      <c r="E26" s="171"/>
    </row>
    <row r="27" spans="1:5" x14ac:dyDescent="0.25">
      <c r="A27" s="169"/>
      <c r="B27" s="165"/>
      <c r="C27" s="165"/>
      <c r="D27" s="170"/>
      <c r="E27" s="171"/>
    </row>
    <row r="28" spans="1:5" x14ac:dyDescent="0.25">
      <c r="A28" s="169"/>
      <c r="B28" s="165"/>
      <c r="C28" s="165"/>
      <c r="D28" s="170"/>
      <c r="E28" s="171"/>
    </row>
    <row r="29" spans="1:5" x14ac:dyDescent="0.25">
      <c r="A29" s="169"/>
      <c r="B29" s="165"/>
      <c r="C29" s="165"/>
      <c r="D29" s="170"/>
      <c r="E29" s="171"/>
    </row>
    <row r="30" spans="1:5" x14ac:dyDescent="0.25">
      <c r="A30" s="169"/>
      <c r="B30" s="165"/>
      <c r="C30" s="165"/>
      <c r="D30" s="170"/>
      <c r="E30" s="171"/>
    </row>
    <row r="31" spans="1:5" x14ac:dyDescent="0.25">
      <c r="A31" s="169"/>
      <c r="B31" s="165"/>
      <c r="C31" s="165"/>
      <c r="D31" s="170"/>
      <c r="E31" s="171"/>
    </row>
    <row r="32" spans="1:5" x14ac:dyDescent="0.25">
      <c r="A32" s="169"/>
      <c r="B32" s="172"/>
      <c r="C32" s="172"/>
      <c r="D32" s="170"/>
      <c r="E32" s="171"/>
    </row>
    <row r="33" spans="1:5" x14ac:dyDescent="0.25">
      <c r="A33" s="173"/>
      <c r="B33" s="173"/>
      <c r="C33" s="173"/>
      <c r="D33" s="173"/>
      <c r="E33" s="17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J10" sqref="J10"/>
    </sheetView>
  </sheetViews>
  <sheetFormatPr defaultRowHeight="15" x14ac:dyDescent="0.25"/>
  <cols>
    <col min="1" max="1" width="6" style="83" bestFit="1" customWidth="1"/>
    <col min="2" max="2" width="14.85546875" style="94" bestFit="1" customWidth="1"/>
    <col min="3" max="3" width="11.5703125" style="2" customWidth="1"/>
    <col min="4" max="4" width="9.85546875" style="3" customWidth="1"/>
    <col min="5" max="5" width="8.28515625" style="3" customWidth="1"/>
    <col min="6" max="6" width="7.28515625" style="85" bestFit="1" customWidth="1"/>
    <col min="7" max="16384" width="9.140625" style="86"/>
  </cols>
  <sheetData>
    <row r="1" spans="1:6" ht="16.5" x14ac:dyDescent="0.3">
      <c r="B1" s="84"/>
    </row>
    <row r="2" spans="1:6" ht="15.75" thickBot="1" x14ac:dyDescent="0.3">
      <c r="A2" s="7" t="s">
        <v>60</v>
      </c>
      <c r="B2" s="87"/>
    </row>
    <row r="3" spans="1:6" ht="51.75" thickBot="1" x14ac:dyDescent="0.3">
      <c r="A3" s="88" t="s">
        <v>57</v>
      </c>
      <c r="B3" s="89" t="s">
        <v>0</v>
      </c>
      <c r="C3" s="78" t="s">
        <v>1</v>
      </c>
      <c r="D3" s="77" t="s">
        <v>55</v>
      </c>
      <c r="E3" s="78" t="s">
        <v>2</v>
      </c>
      <c r="F3" s="174" t="s">
        <v>3</v>
      </c>
    </row>
    <row r="4" spans="1:6" x14ac:dyDescent="0.25">
      <c r="A4" s="90">
        <v>1</v>
      </c>
      <c r="B4" s="91" t="s">
        <v>13</v>
      </c>
      <c r="C4" s="69">
        <v>985</v>
      </c>
      <c r="D4" s="69">
        <v>962</v>
      </c>
      <c r="E4" s="35">
        <f t="shared" ref="E4:E45" si="0">D4-C4</f>
        <v>-23</v>
      </c>
      <c r="F4" s="95">
        <f t="shared" ref="F4:F39" si="1">D4/C4</f>
        <v>0.97664974619289335</v>
      </c>
    </row>
    <row r="5" spans="1:6" x14ac:dyDescent="0.25">
      <c r="A5" s="82">
        <v>2</v>
      </c>
      <c r="B5" s="80" t="s">
        <v>26</v>
      </c>
      <c r="C5" s="71">
        <v>496</v>
      </c>
      <c r="D5" s="71">
        <v>413</v>
      </c>
      <c r="E5" s="41">
        <f t="shared" si="0"/>
        <v>-83</v>
      </c>
      <c r="F5" s="96">
        <f t="shared" si="1"/>
        <v>0.83266129032258063</v>
      </c>
    </row>
    <row r="6" spans="1:6" x14ac:dyDescent="0.25">
      <c r="A6" s="82">
        <v>3</v>
      </c>
      <c r="B6" s="79" t="s">
        <v>28</v>
      </c>
      <c r="C6" s="22">
        <v>414</v>
      </c>
      <c r="D6" s="22">
        <v>399</v>
      </c>
      <c r="E6" s="41">
        <f t="shared" si="0"/>
        <v>-15</v>
      </c>
      <c r="F6" s="96">
        <f t="shared" si="1"/>
        <v>0.96376811594202894</v>
      </c>
    </row>
    <row r="7" spans="1:6" x14ac:dyDescent="0.25">
      <c r="A7" s="82">
        <v>4</v>
      </c>
      <c r="B7" s="79" t="s">
        <v>50</v>
      </c>
      <c r="C7" s="22">
        <v>408</v>
      </c>
      <c r="D7" s="22">
        <v>336</v>
      </c>
      <c r="E7" s="36">
        <f t="shared" si="0"/>
        <v>-72</v>
      </c>
      <c r="F7" s="96">
        <f t="shared" si="1"/>
        <v>0.82352941176470584</v>
      </c>
    </row>
    <row r="8" spans="1:6" x14ac:dyDescent="0.25">
      <c r="A8" s="82">
        <v>5</v>
      </c>
      <c r="B8" s="80" t="s">
        <v>30</v>
      </c>
      <c r="C8" s="71">
        <v>399</v>
      </c>
      <c r="D8" s="71">
        <v>387</v>
      </c>
      <c r="E8" s="41">
        <f t="shared" si="0"/>
        <v>-12</v>
      </c>
      <c r="F8" s="96">
        <f t="shared" si="1"/>
        <v>0.96992481203007519</v>
      </c>
    </row>
    <row r="9" spans="1:6" x14ac:dyDescent="0.25">
      <c r="A9" s="82">
        <v>6</v>
      </c>
      <c r="B9" s="80" t="s">
        <v>17</v>
      </c>
      <c r="C9" s="22">
        <v>325</v>
      </c>
      <c r="D9" s="22">
        <v>307</v>
      </c>
      <c r="E9" s="36">
        <f t="shared" si="0"/>
        <v>-18</v>
      </c>
      <c r="F9" s="96">
        <f t="shared" si="1"/>
        <v>0.94461538461538463</v>
      </c>
    </row>
    <row r="10" spans="1:6" x14ac:dyDescent="0.25">
      <c r="A10" s="82">
        <v>7</v>
      </c>
      <c r="B10" s="80" t="s">
        <v>21</v>
      </c>
      <c r="C10" s="65">
        <v>276</v>
      </c>
      <c r="D10" s="65">
        <v>113</v>
      </c>
      <c r="E10" s="36">
        <f t="shared" si="0"/>
        <v>-163</v>
      </c>
      <c r="F10" s="96">
        <f t="shared" si="1"/>
        <v>0.40942028985507245</v>
      </c>
    </row>
    <row r="11" spans="1:6" x14ac:dyDescent="0.25">
      <c r="A11" s="82">
        <v>8</v>
      </c>
      <c r="B11" s="92" t="s">
        <v>12</v>
      </c>
      <c r="C11" s="71">
        <v>272</v>
      </c>
      <c r="D11" s="71">
        <v>271</v>
      </c>
      <c r="E11" s="36">
        <f t="shared" si="0"/>
        <v>-1</v>
      </c>
      <c r="F11" s="96">
        <f t="shared" si="1"/>
        <v>0.99632352941176472</v>
      </c>
    </row>
    <row r="12" spans="1:6" x14ac:dyDescent="0.25">
      <c r="A12" s="82">
        <v>9</v>
      </c>
      <c r="B12" s="80" t="s">
        <v>53</v>
      </c>
      <c r="C12" s="71">
        <v>271</v>
      </c>
      <c r="D12" s="71">
        <v>255</v>
      </c>
      <c r="E12" s="36">
        <f t="shared" si="0"/>
        <v>-16</v>
      </c>
      <c r="F12" s="96">
        <f t="shared" si="1"/>
        <v>0.94095940959409596</v>
      </c>
    </row>
    <row r="13" spans="1:6" x14ac:dyDescent="0.25">
      <c r="A13" s="82">
        <v>10</v>
      </c>
      <c r="B13" s="80" t="s">
        <v>48</v>
      </c>
      <c r="C13" s="71">
        <v>219</v>
      </c>
      <c r="D13" s="71">
        <v>219</v>
      </c>
      <c r="E13" s="36">
        <f t="shared" si="0"/>
        <v>0</v>
      </c>
      <c r="F13" s="96">
        <f t="shared" si="1"/>
        <v>1</v>
      </c>
    </row>
    <row r="14" spans="1:6" x14ac:dyDescent="0.25">
      <c r="A14" s="82">
        <v>11</v>
      </c>
      <c r="B14" s="80" t="s">
        <v>38</v>
      </c>
      <c r="C14" s="65">
        <v>217</v>
      </c>
      <c r="D14" s="65">
        <v>213</v>
      </c>
      <c r="E14" s="39">
        <f t="shared" si="0"/>
        <v>-4</v>
      </c>
      <c r="F14" s="96">
        <f t="shared" si="1"/>
        <v>0.98156682027649766</v>
      </c>
    </row>
    <row r="15" spans="1:6" x14ac:dyDescent="0.25">
      <c r="A15" s="82">
        <v>12</v>
      </c>
      <c r="B15" s="80" t="s">
        <v>14</v>
      </c>
      <c r="C15" s="71">
        <v>156</v>
      </c>
      <c r="D15" s="71">
        <v>129</v>
      </c>
      <c r="E15" s="36">
        <f t="shared" si="0"/>
        <v>-27</v>
      </c>
      <c r="F15" s="96">
        <f t="shared" si="1"/>
        <v>0.82692307692307687</v>
      </c>
    </row>
    <row r="16" spans="1:6" x14ac:dyDescent="0.25">
      <c r="A16" s="82">
        <v>13</v>
      </c>
      <c r="B16" s="80" t="s">
        <v>42</v>
      </c>
      <c r="C16" s="59">
        <v>150</v>
      </c>
      <c r="D16" s="59">
        <v>120</v>
      </c>
      <c r="E16" s="141">
        <f t="shared" si="0"/>
        <v>-30</v>
      </c>
      <c r="F16" s="96">
        <f t="shared" si="1"/>
        <v>0.8</v>
      </c>
    </row>
    <row r="17" spans="1:6" x14ac:dyDescent="0.25">
      <c r="A17" s="82">
        <v>14</v>
      </c>
      <c r="B17" s="80" t="s">
        <v>9</v>
      </c>
      <c r="C17" s="71">
        <v>142</v>
      </c>
      <c r="D17" s="71">
        <v>140</v>
      </c>
      <c r="E17" s="36">
        <f t="shared" si="0"/>
        <v>-2</v>
      </c>
      <c r="F17" s="96">
        <f t="shared" si="1"/>
        <v>0.9859154929577465</v>
      </c>
    </row>
    <row r="18" spans="1:6" x14ac:dyDescent="0.25">
      <c r="A18" s="82">
        <v>15</v>
      </c>
      <c r="B18" s="80" t="s">
        <v>15</v>
      </c>
      <c r="C18" s="71">
        <v>127</v>
      </c>
      <c r="D18" s="71">
        <v>76</v>
      </c>
      <c r="E18" s="36">
        <f t="shared" si="0"/>
        <v>-51</v>
      </c>
      <c r="F18" s="96">
        <f t="shared" si="1"/>
        <v>0.59842519685039375</v>
      </c>
    </row>
    <row r="19" spans="1:6" x14ac:dyDescent="0.25">
      <c r="A19" s="82">
        <v>16</v>
      </c>
      <c r="B19" s="80" t="s">
        <v>49</v>
      </c>
      <c r="C19" s="71">
        <v>124</v>
      </c>
      <c r="D19" s="71">
        <v>124</v>
      </c>
      <c r="E19" s="36">
        <f t="shared" si="0"/>
        <v>0</v>
      </c>
      <c r="F19" s="96">
        <f t="shared" si="1"/>
        <v>1</v>
      </c>
    </row>
    <row r="20" spans="1:6" x14ac:dyDescent="0.25">
      <c r="A20" s="82">
        <v>17</v>
      </c>
      <c r="B20" s="80" t="s">
        <v>33</v>
      </c>
      <c r="C20" s="65">
        <v>116</v>
      </c>
      <c r="D20" s="65">
        <v>56</v>
      </c>
      <c r="E20" s="39">
        <f t="shared" si="0"/>
        <v>-60</v>
      </c>
      <c r="F20" s="96">
        <f t="shared" si="1"/>
        <v>0.48275862068965519</v>
      </c>
    </row>
    <row r="21" spans="1:6" x14ac:dyDescent="0.25">
      <c r="A21" s="82">
        <v>18</v>
      </c>
      <c r="B21" s="80" t="s">
        <v>6</v>
      </c>
      <c r="C21" s="71">
        <v>113</v>
      </c>
      <c r="D21" s="71">
        <v>84</v>
      </c>
      <c r="E21" s="36">
        <f t="shared" si="0"/>
        <v>-29</v>
      </c>
      <c r="F21" s="96">
        <f t="shared" si="1"/>
        <v>0.74336283185840712</v>
      </c>
    </row>
    <row r="22" spans="1:6" x14ac:dyDescent="0.25">
      <c r="A22" s="82">
        <v>19</v>
      </c>
      <c r="B22" s="80" t="s">
        <v>44</v>
      </c>
      <c r="C22" s="59">
        <v>112</v>
      </c>
      <c r="D22" s="59">
        <v>112</v>
      </c>
      <c r="E22" s="141">
        <f t="shared" si="0"/>
        <v>0</v>
      </c>
      <c r="F22" s="96">
        <f t="shared" si="1"/>
        <v>1</v>
      </c>
    </row>
    <row r="23" spans="1:6" x14ac:dyDescent="0.25">
      <c r="A23" s="82">
        <v>20</v>
      </c>
      <c r="B23" s="80" t="s">
        <v>45</v>
      </c>
      <c r="C23" s="59">
        <v>91</v>
      </c>
      <c r="D23" s="59">
        <v>88</v>
      </c>
      <c r="E23" s="141">
        <f t="shared" si="0"/>
        <v>-3</v>
      </c>
      <c r="F23" s="96">
        <f t="shared" si="1"/>
        <v>0.96703296703296704</v>
      </c>
    </row>
    <row r="24" spans="1:6" x14ac:dyDescent="0.25">
      <c r="A24" s="82">
        <v>21</v>
      </c>
      <c r="B24" s="80" t="s">
        <v>16</v>
      </c>
      <c r="C24" s="71">
        <v>86</v>
      </c>
      <c r="D24" s="71">
        <v>55</v>
      </c>
      <c r="E24" s="36">
        <f t="shared" si="0"/>
        <v>-31</v>
      </c>
      <c r="F24" s="96">
        <f t="shared" si="1"/>
        <v>0.63953488372093026</v>
      </c>
    </row>
    <row r="25" spans="1:6" x14ac:dyDescent="0.25">
      <c r="A25" s="82">
        <v>22</v>
      </c>
      <c r="B25" s="80" t="s">
        <v>7</v>
      </c>
      <c r="C25" s="71">
        <v>85</v>
      </c>
      <c r="D25" s="71">
        <v>56</v>
      </c>
      <c r="E25" s="36">
        <f t="shared" si="0"/>
        <v>-29</v>
      </c>
      <c r="F25" s="96">
        <f t="shared" si="1"/>
        <v>0.6588235294117647</v>
      </c>
    </row>
    <row r="26" spans="1:6" x14ac:dyDescent="0.25">
      <c r="A26" s="82">
        <v>23</v>
      </c>
      <c r="B26" s="80" t="s">
        <v>23</v>
      </c>
      <c r="C26" s="65">
        <v>84</v>
      </c>
      <c r="D26" s="65">
        <v>84</v>
      </c>
      <c r="E26" s="36">
        <f t="shared" si="0"/>
        <v>0</v>
      </c>
      <c r="F26" s="96">
        <f t="shared" si="1"/>
        <v>1</v>
      </c>
    </row>
    <row r="27" spans="1:6" x14ac:dyDescent="0.25">
      <c r="A27" s="82">
        <v>24</v>
      </c>
      <c r="B27" s="80" t="s">
        <v>35</v>
      </c>
      <c r="C27" s="71">
        <v>84</v>
      </c>
      <c r="D27" s="71">
        <v>84</v>
      </c>
      <c r="E27" s="36">
        <f t="shared" si="0"/>
        <v>0</v>
      </c>
      <c r="F27" s="96">
        <f t="shared" si="1"/>
        <v>1</v>
      </c>
    </row>
    <row r="28" spans="1:6" x14ac:dyDescent="0.25">
      <c r="A28" s="82">
        <v>25</v>
      </c>
      <c r="B28" s="80" t="s">
        <v>29</v>
      </c>
      <c r="C28" s="71">
        <v>56</v>
      </c>
      <c r="D28" s="71">
        <v>56</v>
      </c>
      <c r="E28" s="41">
        <f t="shared" si="0"/>
        <v>0</v>
      </c>
      <c r="F28" s="96">
        <f t="shared" si="1"/>
        <v>1</v>
      </c>
    </row>
    <row r="29" spans="1:6" x14ac:dyDescent="0.25">
      <c r="A29" s="82">
        <v>26</v>
      </c>
      <c r="B29" s="80" t="s">
        <v>43</v>
      </c>
      <c r="C29" s="59">
        <v>56</v>
      </c>
      <c r="D29" s="59">
        <v>56</v>
      </c>
      <c r="E29" s="141">
        <f t="shared" si="0"/>
        <v>0</v>
      </c>
      <c r="F29" s="96">
        <f t="shared" si="1"/>
        <v>1</v>
      </c>
    </row>
    <row r="30" spans="1:6" x14ac:dyDescent="0.25">
      <c r="A30" s="82">
        <v>27</v>
      </c>
      <c r="B30" s="80" t="s">
        <v>47</v>
      </c>
      <c r="C30" s="71">
        <v>56</v>
      </c>
      <c r="D30" s="71">
        <v>56</v>
      </c>
      <c r="E30" s="36">
        <f t="shared" si="0"/>
        <v>0</v>
      </c>
      <c r="F30" s="96">
        <f t="shared" si="1"/>
        <v>1</v>
      </c>
    </row>
    <row r="31" spans="1:6" x14ac:dyDescent="0.25">
      <c r="A31" s="82">
        <v>28</v>
      </c>
      <c r="B31" s="80" t="s">
        <v>10</v>
      </c>
      <c r="C31" s="71">
        <v>40</v>
      </c>
      <c r="D31" s="71">
        <v>20</v>
      </c>
      <c r="E31" s="36">
        <f t="shared" si="0"/>
        <v>-20</v>
      </c>
      <c r="F31" s="96">
        <f t="shared" si="1"/>
        <v>0.5</v>
      </c>
    </row>
    <row r="32" spans="1:6" x14ac:dyDescent="0.25">
      <c r="A32" s="82">
        <v>29</v>
      </c>
      <c r="B32" s="80" t="s">
        <v>5</v>
      </c>
      <c r="C32" s="71">
        <v>35</v>
      </c>
      <c r="D32" s="71">
        <v>35</v>
      </c>
      <c r="E32" s="36">
        <f t="shared" si="0"/>
        <v>0</v>
      </c>
      <c r="F32" s="96">
        <f t="shared" si="1"/>
        <v>1</v>
      </c>
    </row>
    <row r="33" spans="1:6" x14ac:dyDescent="0.25">
      <c r="A33" s="82">
        <v>30</v>
      </c>
      <c r="B33" s="80" t="s">
        <v>41</v>
      </c>
      <c r="C33" s="59">
        <v>30</v>
      </c>
      <c r="D33" s="59">
        <v>30</v>
      </c>
      <c r="E33" s="141">
        <f t="shared" si="0"/>
        <v>0</v>
      </c>
      <c r="F33" s="96">
        <f t="shared" si="1"/>
        <v>1</v>
      </c>
    </row>
    <row r="34" spans="1:6" x14ac:dyDescent="0.25">
      <c r="A34" s="82">
        <v>31</v>
      </c>
      <c r="B34" s="80" t="s">
        <v>19</v>
      </c>
      <c r="C34" s="65">
        <v>28</v>
      </c>
      <c r="D34" s="65">
        <v>28</v>
      </c>
      <c r="E34" s="39">
        <f t="shared" si="0"/>
        <v>0</v>
      </c>
      <c r="F34" s="96">
        <f t="shared" si="1"/>
        <v>1</v>
      </c>
    </row>
    <row r="35" spans="1:6" x14ac:dyDescent="0.25">
      <c r="A35" s="82">
        <v>32</v>
      </c>
      <c r="B35" s="80" t="s">
        <v>22</v>
      </c>
      <c r="C35" s="65">
        <v>28</v>
      </c>
      <c r="D35" s="65">
        <v>28</v>
      </c>
      <c r="E35" s="39">
        <f t="shared" si="0"/>
        <v>0</v>
      </c>
      <c r="F35" s="96">
        <f t="shared" si="1"/>
        <v>1</v>
      </c>
    </row>
    <row r="36" spans="1:6" x14ac:dyDescent="0.25">
      <c r="A36" s="82">
        <v>33</v>
      </c>
      <c r="B36" s="80" t="s">
        <v>39</v>
      </c>
      <c r="C36" s="71">
        <v>23</v>
      </c>
      <c r="D36" s="71">
        <v>23</v>
      </c>
      <c r="E36" s="36">
        <f t="shared" si="0"/>
        <v>0</v>
      </c>
      <c r="F36" s="96">
        <f t="shared" si="1"/>
        <v>1</v>
      </c>
    </row>
    <row r="37" spans="1:6" x14ac:dyDescent="0.25">
      <c r="A37" s="82">
        <v>34</v>
      </c>
      <c r="B37" s="79" t="s">
        <v>52</v>
      </c>
      <c r="C37" s="22">
        <v>19</v>
      </c>
      <c r="D37" s="22">
        <v>0</v>
      </c>
      <c r="E37" s="36">
        <f t="shared" si="0"/>
        <v>-19</v>
      </c>
      <c r="F37" s="96">
        <f t="shared" si="1"/>
        <v>0</v>
      </c>
    </row>
    <row r="38" spans="1:6" x14ac:dyDescent="0.25">
      <c r="A38" s="82">
        <v>35</v>
      </c>
      <c r="B38" s="80" t="s">
        <v>24</v>
      </c>
      <c r="C38" s="65">
        <v>12</v>
      </c>
      <c r="D38" s="65">
        <v>12</v>
      </c>
      <c r="E38" s="36">
        <f t="shared" si="0"/>
        <v>0</v>
      </c>
      <c r="F38" s="96">
        <f t="shared" si="1"/>
        <v>1</v>
      </c>
    </row>
    <row r="39" spans="1:6" x14ac:dyDescent="0.25">
      <c r="A39" s="82">
        <v>36</v>
      </c>
      <c r="B39" s="80" t="s">
        <v>20</v>
      </c>
      <c r="C39" s="65">
        <v>11</v>
      </c>
      <c r="D39" s="65">
        <v>10</v>
      </c>
      <c r="E39" s="39">
        <f t="shared" si="0"/>
        <v>-1</v>
      </c>
      <c r="F39" s="96">
        <f t="shared" si="1"/>
        <v>0.90909090909090906</v>
      </c>
    </row>
    <row r="40" spans="1:6" x14ac:dyDescent="0.25">
      <c r="A40" s="82">
        <v>37</v>
      </c>
      <c r="B40" s="80" t="s">
        <v>8</v>
      </c>
      <c r="C40" s="71">
        <v>0</v>
      </c>
      <c r="D40" s="71">
        <v>0</v>
      </c>
      <c r="E40" s="36">
        <f t="shared" si="0"/>
        <v>0</v>
      </c>
      <c r="F40" s="96"/>
    </row>
    <row r="41" spans="1:6" x14ac:dyDescent="0.25">
      <c r="A41" s="82">
        <v>38</v>
      </c>
      <c r="B41" s="80" t="s">
        <v>27</v>
      </c>
      <c r="C41" s="71">
        <v>0</v>
      </c>
      <c r="D41" s="71">
        <v>0</v>
      </c>
      <c r="E41" s="41">
        <f t="shared" si="0"/>
        <v>0</v>
      </c>
      <c r="F41" s="96"/>
    </row>
    <row r="42" spans="1:6" x14ac:dyDescent="0.25">
      <c r="A42" s="82">
        <v>39</v>
      </c>
      <c r="B42" s="80" t="s">
        <v>31</v>
      </c>
      <c r="C42" s="71">
        <v>0</v>
      </c>
      <c r="D42" s="71">
        <v>0</v>
      </c>
      <c r="E42" s="36">
        <f t="shared" si="0"/>
        <v>0</v>
      </c>
      <c r="F42" s="96"/>
    </row>
    <row r="43" spans="1:6" x14ac:dyDescent="0.25">
      <c r="A43" s="82">
        <v>40</v>
      </c>
      <c r="B43" s="80" t="s">
        <v>34</v>
      </c>
      <c r="C43" s="71">
        <v>0</v>
      </c>
      <c r="D43" s="71">
        <v>0</v>
      </c>
      <c r="E43" s="36">
        <f t="shared" si="0"/>
        <v>0</v>
      </c>
      <c r="F43" s="96"/>
    </row>
    <row r="44" spans="1:6" x14ac:dyDescent="0.25">
      <c r="A44" s="82">
        <v>41</v>
      </c>
      <c r="B44" s="80" t="s">
        <v>36</v>
      </c>
      <c r="C44" s="71">
        <v>0</v>
      </c>
      <c r="D44" s="71">
        <v>0</v>
      </c>
      <c r="E44" s="36">
        <f t="shared" si="0"/>
        <v>0</v>
      </c>
      <c r="F44" s="96"/>
    </row>
    <row r="45" spans="1:6" ht="15.75" thickBot="1" x14ac:dyDescent="0.3">
      <c r="A45" s="93">
        <v>42</v>
      </c>
      <c r="B45" s="81" t="s">
        <v>37</v>
      </c>
      <c r="C45" s="67">
        <v>0</v>
      </c>
      <c r="D45" s="67">
        <v>0</v>
      </c>
      <c r="E45" s="47">
        <f t="shared" si="0"/>
        <v>0</v>
      </c>
      <c r="F45" s="97"/>
    </row>
    <row r="46" spans="1:6" x14ac:dyDescent="0.25">
      <c r="D46" s="2"/>
    </row>
    <row r="47" spans="1:6" ht="15.75" thickBot="1" x14ac:dyDescent="0.3">
      <c r="A47" s="7" t="s">
        <v>61</v>
      </c>
    </row>
    <row r="48" spans="1:6" ht="51.75" thickBot="1" x14ac:dyDescent="0.3">
      <c r="A48" s="88" t="s">
        <v>57</v>
      </c>
      <c r="B48" s="89" t="s">
        <v>0</v>
      </c>
      <c r="C48" s="78" t="s">
        <v>1</v>
      </c>
      <c r="D48" s="77" t="s">
        <v>55</v>
      </c>
      <c r="E48" s="78" t="s">
        <v>2</v>
      </c>
      <c r="F48" s="174" t="s">
        <v>3</v>
      </c>
    </row>
    <row r="49" spans="1:6" x14ac:dyDescent="0.25">
      <c r="A49" s="90">
        <v>1</v>
      </c>
      <c r="B49" s="91" t="s">
        <v>48</v>
      </c>
      <c r="C49" s="69">
        <v>219</v>
      </c>
      <c r="D49" s="69">
        <v>219</v>
      </c>
      <c r="E49" s="35">
        <f>D49-C49</f>
        <v>0</v>
      </c>
      <c r="F49" s="95">
        <f>D49/C49</f>
        <v>1</v>
      </c>
    </row>
    <row r="50" spans="1:6" x14ac:dyDescent="0.25">
      <c r="A50" s="82">
        <v>2</v>
      </c>
      <c r="B50" s="80" t="s">
        <v>49</v>
      </c>
      <c r="C50" s="71">
        <v>124</v>
      </c>
      <c r="D50" s="71">
        <v>124</v>
      </c>
      <c r="E50" s="36">
        <f>D50-C50</f>
        <v>0</v>
      </c>
      <c r="F50" s="96">
        <f>D50/C50</f>
        <v>1</v>
      </c>
    </row>
    <row r="51" spans="1:6" x14ac:dyDescent="0.25">
      <c r="A51" s="82">
        <v>3</v>
      </c>
      <c r="B51" s="80" t="s">
        <v>44</v>
      </c>
      <c r="C51" s="59">
        <v>112</v>
      </c>
      <c r="D51" s="59">
        <v>112</v>
      </c>
      <c r="E51" s="141">
        <f>D51-C51</f>
        <v>0</v>
      </c>
      <c r="F51" s="96">
        <f>D51/C51</f>
        <v>1</v>
      </c>
    </row>
    <row r="52" spans="1:6" x14ac:dyDescent="0.25">
      <c r="A52" s="82">
        <v>4</v>
      </c>
      <c r="B52" s="80" t="s">
        <v>23</v>
      </c>
      <c r="C52" s="65">
        <v>84</v>
      </c>
      <c r="D52" s="65">
        <v>84</v>
      </c>
      <c r="E52" s="36">
        <f>D52-C52</f>
        <v>0</v>
      </c>
      <c r="F52" s="96">
        <f>D52/C52</f>
        <v>1</v>
      </c>
    </row>
    <row r="53" spans="1:6" x14ac:dyDescent="0.25">
      <c r="A53" s="82">
        <v>5</v>
      </c>
      <c r="B53" s="80" t="s">
        <v>35</v>
      </c>
      <c r="C53" s="71">
        <v>84</v>
      </c>
      <c r="D53" s="71">
        <v>84</v>
      </c>
      <c r="E53" s="36">
        <f>D53-C53</f>
        <v>0</v>
      </c>
      <c r="F53" s="96">
        <f>D53/C53</f>
        <v>1</v>
      </c>
    </row>
    <row r="54" spans="1:6" x14ac:dyDescent="0.25">
      <c r="A54" s="82">
        <v>6</v>
      </c>
      <c r="B54" s="80" t="s">
        <v>29</v>
      </c>
      <c r="C54" s="71">
        <v>56</v>
      </c>
      <c r="D54" s="71">
        <v>56</v>
      </c>
      <c r="E54" s="41">
        <f>D54-C54</f>
        <v>0</v>
      </c>
      <c r="F54" s="96">
        <f>D54/C54</f>
        <v>1</v>
      </c>
    </row>
    <row r="55" spans="1:6" x14ac:dyDescent="0.25">
      <c r="A55" s="82">
        <v>7</v>
      </c>
      <c r="B55" s="80" t="s">
        <v>43</v>
      </c>
      <c r="C55" s="59">
        <v>56</v>
      </c>
      <c r="D55" s="59">
        <v>56</v>
      </c>
      <c r="E55" s="141">
        <f>D55-C55</f>
        <v>0</v>
      </c>
      <c r="F55" s="96">
        <f>D55/C55</f>
        <v>1</v>
      </c>
    </row>
    <row r="56" spans="1:6" x14ac:dyDescent="0.25">
      <c r="A56" s="82">
        <v>8</v>
      </c>
      <c r="B56" s="80" t="s">
        <v>47</v>
      </c>
      <c r="C56" s="71">
        <v>56</v>
      </c>
      <c r="D56" s="71">
        <v>56</v>
      </c>
      <c r="E56" s="36">
        <f>D56-C56</f>
        <v>0</v>
      </c>
      <c r="F56" s="96">
        <f>D56/C56</f>
        <v>1</v>
      </c>
    </row>
    <row r="57" spans="1:6" x14ac:dyDescent="0.25">
      <c r="A57" s="82">
        <v>9</v>
      </c>
      <c r="B57" s="80" t="s">
        <v>5</v>
      </c>
      <c r="C57" s="71">
        <v>35</v>
      </c>
      <c r="D57" s="71">
        <v>35</v>
      </c>
      <c r="E57" s="36">
        <f>D57-C57</f>
        <v>0</v>
      </c>
      <c r="F57" s="96">
        <f>D57/C57</f>
        <v>1</v>
      </c>
    </row>
    <row r="58" spans="1:6" x14ac:dyDescent="0.25">
      <c r="A58" s="82">
        <v>10</v>
      </c>
      <c r="B58" s="80" t="s">
        <v>41</v>
      </c>
      <c r="C58" s="59">
        <v>30</v>
      </c>
      <c r="D58" s="59">
        <v>30</v>
      </c>
      <c r="E58" s="141">
        <f>D58-C58</f>
        <v>0</v>
      </c>
      <c r="F58" s="96">
        <f>D58/C58</f>
        <v>1</v>
      </c>
    </row>
    <row r="59" spans="1:6" x14ac:dyDescent="0.25">
      <c r="A59" s="82">
        <v>11</v>
      </c>
      <c r="B59" s="80" t="s">
        <v>19</v>
      </c>
      <c r="C59" s="65">
        <v>28</v>
      </c>
      <c r="D59" s="65">
        <v>28</v>
      </c>
      <c r="E59" s="39">
        <f>D59-C59</f>
        <v>0</v>
      </c>
      <c r="F59" s="96">
        <f>D59/C59</f>
        <v>1</v>
      </c>
    </row>
    <row r="60" spans="1:6" x14ac:dyDescent="0.25">
      <c r="A60" s="82">
        <v>12</v>
      </c>
      <c r="B60" s="80" t="s">
        <v>22</v>
      </c>
      <c r="C60" s="65">
        <v>28</v>
      </c>
      <c r="D60" s="65">
        <v>28</v>
      </c>
      <c r="E60" s="39">
        <f>D60-C60</f>
        <v>0</v>
      </c>
      <c r="F60" s="96">
        <f>D60/C60</f>
        <v>1</v>
      </c>
    </row>
    <row r="61" spans="1:6" x14ac:dyDescent="0.25">
      <c r="A61" s="82">
        <v>13</v>
      </c>
      <c r="B61" s="80" t="s">
        <v>39</v>
      </c>
      <c r="C61" s="71">
        <v>23</v>
      </c>
      <c r="D61" s="71">
        <v>23</v>
      </c>
      <c r="E61" s="36">
        <f>D61-C61</f>
        <v>0</v>
      </c>
      <c r="F61" s="96">
        <f>D61/C61</f>
        <v>1</v>
      </c>
    </row>
    <row r="62" spans="1:6" x14ac:dyDescent="0.25">
      <c r="A62" s="82">
        <v>14</v>
      </c>
      <c r="B62" s="80" t="s">
        <v>24</v>
      </c>
      <c r="C62" s="65">
        <v>12</v>
      </c>
      <c r="D62" s="65">
        <v>12</v>
      </c>
      <c r="E62" s="36">
        <f>D62-C62</f>
        <v>0</v>
      </c>
      <c r="F62" s="96">
        <f>D62/C62</f>
        <v>1</v>
      </c>
    </row>
    <row r="63" spans="1:6" x14ac:dyDescent="0.25">
      <c r="A63" s="82">
        <v>15</v>
      </c>
      <c r="B63" s="92" t="s">
        <v>12</v>
      </c>
      <c r="C63" s="71">
        <v>272</v>
      </c>
      <c r="D63" s="71">
        <v>271</v>
      </c>
      <c r="E63" s="36">
        <f>D63-C63</f>
        <v>-1</v>
      </c>
      <c r="F63" s="96">
        <f>D63/C63</f>
        <v>0.99632352941176472</v>
      </c>
    </row>
    <row r="64" spans="1:6" x14ac:dyDescent="0.25">
      <c r="A64" s="82">
        <v>16</v>
      </c>
      <c r="B64" s="80" t="s">
        <v>9</v>
      </c>
      <c r="C64" s="71">
        <v>142</v>
      </c>
      <c r="D64" s="71">
        <v>140</v>
      </c>
      <c r="E64" s="36">
        <f>D64-C64</f>
        <v>-2</v>
      </c>
      <c r="F64" s="96">
        <f>D64/C64</f>
        <v>0.9859154929577465</v>
      </c>
    </row>
    <row r="65" spans="1:6" x14ac:dyDescent="0.25">
      <c r="A65" s="82">
        <v>17</v>
      </c>
      <c r="B65" s="80" t="s">
        <v>38</v>
      </c>
      <c r="C65" s="65">
        <v>217</v>
      </c>
      <c r="D65" s="65">
        <v>213</v>
      </c>
      <c r="E65" s="39">
        <f>D65-C65</f>
        <v>-4</v>
      </c>
      <c r="F65" s="96">
        <f>D65/C65</f>
        <v>0.98156682027649766</v>
      </c>
    </row>
    <row r="66" spans="1:6" x14ac:dyDescent="0.25">
      <c r="A66" s="82">
        <v>18</v>
      </c>
      <c r="B66" s="80" t="s">
        <v>13</v>
      </c>
      <c r="C66" s="71">
        <v>985</v>
      </c>
      <c r="D66" s="71">
        <v>962</v>
      </c>
      <c r="E66" s="36">
        <f>D66-C66</f>
        <v>-23</v>
      </c>
      <c r="F66" s="96">
        <f>D66/C66</f>
        <v>0.97664974619289335</v>
      </c>
    </row>
    <row r="67" spans="1:6" x14ac:dyDescent="0.25">
      <c r="A67" s="82">
        <v>19</v>
      </c>
      <c r="B67" s="80" t="s">
        <v>30</v>
      </c>
      <c r="C67" s="71">
        <v>399</v>
      </c>
      <c r="D67" s="71">
        <v>387</v>
      </c>
      <c r="E67" s="41">
        <f>D67-C67</f>
        <v>-12</v>
      </c>
      <c r="F67" s="96">
        <f>D67/C67</f>
        <v>0.96992481203007519</v>
      </c>
    </row>
    <row r="68" spans="1:6" x14ac:dyDescent="0.25">
      <c r="A68" s="82">
        <v>20</v>
      </c>
      <c r="B68" s="80" t="s">
        <v>45</v>
      </c>
      <c r="C68" s="59">
        <v>91</v>
      </c>
      <c r="D68" s="59">
        <v>88</v>
      </c>
      <c r="E68" s="141">
        <f>D68-C68</f>
        <v>-3</v>
      </c>
      <c r="F68" s="96">
        <f>D68/C68</f>
        <v>0.96703296703296704</v>
      </c>
    </row>
    <row r="69" spans="1:6" x14ac:dyDescent="0.25">
      <c r="A69" s="82">
        <v>21</v>
      </c>
      <c r="B69" s="79" t="s">
        <v>28</v>
      </c>
      <c r="C69" s="22">
        <v>414</v>
      </c>
      <c r="D69" s="22">
        <v>399</v>
      </c>
      <c r="E69" s="41">
        <f>D69-C69</f>
        <v>-15</v>
      </c>
      <c r="F69" s="96">
        <f>D69/C69</f>
        <v>0.96376811594202894</v>
      </c>
    </row>
    <row r="70" spans="1:6" x14ac:dyDescent="0.25">
      <c r="A70" s="82">
        <v>22</v>
      </c>
      <c r="B70" s="80" t="s">
        <v>17</v>
      </c>
      <c r="C70" s="22">
        <v>325</v>
      </c>
      <c r="D70" s="22">
        <v>307</v>
      </c>
      <c r="E70" s="36">
        <f>D70-C70</f>
        <v>-18</v>
      </c>
      <c r="F70" s="96">
        <f>D70/C70</f>
        <v>0.94461538461538463</v>
      </c>
    </row>
    <row r="71" spans="1:6" x14ac:dyDescent="0.25">
      <c r="A71" s="82">
        <v>23</v>
      </c>
      <c r="B71" s="80" t="s">
        <v>53</v>
      </c>
      <c r="C71" s="71">
        <v>271</v>
      </c>
      <c r="D71" s="71">
        <v>255</v>
      </c>
      <c r="E71" s="36">
        <f>D71-C71</f>
        <v>-16</v>
      </c>
      <c r="F71" s="96">
        <f>D71/C71</f>
        <v>0.94095940959409596</v>
      </c>
    </row>
    <row r="72" spans="1:6" x14ac:dyDescent="0.25">
      <c r="A72" s="82">
        <v>24</v>
      </c>
      <c r="B72" s="80" t="s">
        <v>20</v>
      </c>
      <c r="C72" s="65">
        <v>11</v>
      </c>
      <c r="D72" s="65">
        <v>10</v>
      </c>
      <c r="E72" s="39">
        <f>D72-C72</f>
        <v>-1</v>
      </c>
      <c r="F72" s="96">
        <f>D72/C72</f>
        <v>0.90909090909090906</v>
      </c>
    </row>
    <row r="73" spans="1:6" x14ac:dyDescent="0.25">
      <c r="A73" s="82">
        <v>25</v>
      </c>
      <c r="B73" s="80" t="s">
        <v>26</v>
      </c>
      <c r="C73" s="71">
        <v>496</v>
      </c>
      <c r="D73" s="71">
        <v>413</v>
      </c>
      <c r="E73" s="41">
        <f>D73-C73</f>
        <v>-83</v>
      </c>
      <c r="F73" s="96">
        <f>D73/C73</f>
        <v>0.83266129032258063</v>
      </c>
    </row>
    <row r="74" spans="1:6" x14ac:dyDescent="0.25">
      <c r="A74" s="82">
        <v>26</v>
      </c>
      <c r="B74" s="80" t="s">
        <v>14</v>
      </c>
      <c r="C74" s="71">
        <v>156</v>
      </c>
      <c r="D74" s="71">
        <v>129</v>
      </c>
      <c r="E74" s="36">
        <f>D74-C74</f>
        <v>-27</v>
      </c>
      <c r="F74" s="96">
        <f>D74/C74</f>
        <v>0.82692307692307687</v>
      </c>
    </row>
    <row r="75" spans="1:6" x14ac:dyDescent="0.25">
      <c r="A75" s="82">
        <v>27</v>
      </c>
      <c r="B75" s="79" t="s">
        <v>50</v>
      </c>
      <c r="C75" s="22">
        <v>408</v>
      </c>
      <c r="D75" s="22">
        <v>336</v>
      </c>
      <c r="E75" s="36">
        <f>D75-C75</f>
        <v>-72</v>
      </c>
      <c r="F75" s="96">
        <f>D75/C75</f>
        <v>0.82352941176470584</v>
      </c>
    </row>
    <row r="76" spans="1:6" x14ac:dyDescent="0.25">
      <c r="A76" s="82">
        <v>28</v>
      </c>
      <c r="B76" s="80" t="s">
        <v>42</v>
      </c>
      <c r="C76" s="59">
        <v>150</v>
      </c>
      <c r="D76" s="59">
        <v>120</v>
      </c>
      <c r="E76" s="141">
        <f>D76-C76</f>
        <v>-30</v>
      </c>
      <c r="F76" s="96">
        <f>D76/C76</f>
        <v>0.8</v>
      </c>
    </row>
    <row r="77" spans="1:6" x14ac:dyDescent="0.25">
      <c r="A77" s="82">
        <v>29</v>
      </c>
      <c r="B77" s="80" t="s">
        <v>6</v>
      </c>
      <c r="C77" s="71">
        <v>113</v>
      </c>
      <c r="D77" s="71">
        <v>84</v>
      </c>
      <c r="E77" s="36">
        <f>D77-C77</f>
        <v>-29</v>
      </c>
      <c r="F77" s="96">
        <f>D77/C77</f>
        <v>0.74336283185840712</v>
      </c>
    </row>
    <row r="78" spans="1:6" x14ac:dyDescent="0.25">
      <c r="A78" s="82">
        <v>30</v>
      </c>
      <c r="B78" s="80" t="s">
        <v>7</v>
      </c>
      <c r="C78" s="71">
        <v>85</v>
      </c>
      <c r="D78" s="71">
        <v>56</v>
      </c>
      <c r="E78" s="36">
        <f>D78-C78</f>
        <v>-29</v>
      </c>
      <c r="F78" s="96">
        <f>D78/C78</f>
        <v>0.6588235294117647</v>
      </c>
    </row>
    <row r="79" spans="1:6" x14ac:dyDescent="0.25">
      <c r="A79" s="82">
        <v>31</v>
      </c>
      <c r="B79" s="80" t="s">
        <v>16</v>
      </c>
      <c r="C79" s="71">
        <v>86</v>
      </c>
      <c r="D79" s="71">
        <v>55</v>
      </c>
      <c r="E79" s="36">
        <f>D79-C79</f>
        <v>-31</v>
      </c>
      <c r="F79" s="96">
        <f>D79/C79</f>
        <v>0.63953488372093026</v>
      </c>
    </row>
    <row r="80" spans="1:6" x14ac:dyDescent="0.25">
      <c r="A80" s="82">
        <v>32</v>
      </c>
      <c r="B80" s="80" t="s">
        <v>15</v>
      </c>
      <c r="C80" s="71">
        <v>127</v>
      </c>
      <c r="D80" s="71">
        <v>76</v>
      </c>
      <c r="E80" s="36">
        <f>D80-C80</f>
        <v>-51</v>
      </c>
      <c r="F80" s="96">
        <f>D80/C80</f>
        <v>0.59842519685039375</v>
      </c>
    </row>
    <row r="81" spans="1:6" x14ac:dyDescent="0.25">
      <c r="A81" s="82">
        <v>33</v>
      </c>
      <c r="B81" s="80" t="s">
        <v>10</v>
      </c>
      <c r="C81" s="71">
        <v>40</v>
      </c>
      <c r="D81" s="71">
        <v>20</v>
      </c>
      <c r="E81" s="36">
        <f>D81-C81</f>
        <v>-20</v>
      </c>
      <c r="F81" s="96">
        <f>D81/C81</f>
        <v>0.5</v>
      </c>
    </row>
    <row r="82" spans="1:6" x14ac:dyDescent="0.25">
      <c r="A82" s="82">
        <v>34</v>
      </c>
      <c r="B82" s="80" t="s">
        <v>33</v>
      </c>
      <c r="C82" s="65">
        <v>116</v>
      </c>
      <c r="D82" s="65">
        <v>56</v>
      </c>
      <c r="E82" s="39">
        <f>D82-C82</f>
        <v>-60</v>
      </c>
      <c r="F82" s="96">
        <f>D82/C82</f>
        <v>0.48275862068965519</v>
      </c>
    </row>
    <row r="83" spans="1:6" x14ac:dyDescent="0.25">
      <c r="A83" s="82">
        <v>35</v>
      </c>
      <c r="B83" s="80" t="s">
        <v>21</v>
      </c>
      <c r="C83" s="65">
        <v>276</v>
      </c>
      <c r="D83" s="65">
        <v>113</v>
      </c>
      <c r="E83" s="36">
        <f>D83-C83</f>
        <v>-163</v>
      </c>
      <c r="F83" s="96">
        <f>D83/C83</f>
        <v>0.40942028985507245</v>
      </c>
    </row>
    <row r="84" spans="1:6" x14ac:dyDescent="0.25">
      <c r="A84" s="82">
        <v>36</v>
      </c>
      <c r="B84" s="79" t="s">
        <v>52</v>
      </c>
      <c r="C84" s="22">
        <v>19</v>
      </c>
      <c r="D84" s="22">
        <v>0</v>
      </c>
      <c r="E84" s="36">
        <f>D84-C84</f>
        <v>-19</v>
      </c>
      <c r="F84" s="96">
        <f>D84/C84</f>
        <v>0</v>
      </c>
    </row>
    <row r="85" spans="1:6" x14ac:dyDescent="0.25">
      <c r="A85" s="82">
        <v>37</v>
      </c>
      <c r="B85" s="80" t="s">
        <v>8</v>
      </c>
      <c r="C85" s="71">
        <v>0</v>
      </c>
      <c r="D85" s="71">
        <v>0</v>
      </c>
      <c r="E85" s="36">
        <f>D85-C85</f>
        <v>0</v>
      </c>
      <c r="F85" s="96"/>
    </row>
    <row r="86" spans="1:6" x14ac:dyDescent="0.25">
      <c r="A86" s="82">
        <v>38</v>
      </c>
      <c r="B86" s="80" t="s">
        <v>27</v>
      </c>
      <c r="C86" s="71">
        <v>0</v>
      </c>
      <c r="D86" s="71">
        <v>0</v>
      </c>
      <c r="E86" s="41">
        <f>D86-C86</f>
        <v>0</v>
      </c>
      <c r="F86" s="96"/>
    </row>
    <row r="87" spans="1:6" x14ac:dyDescent="0.25">
      <c r="A87" s="82">
        <v>39</v>
      </c>
      <c r="B87" s="80" t="s">
        <v>31</v>
      </c>
      <c r="C87" s="71">
        <v>0</v>
      </c>
      <c r="D87" s="71">
        <v>0</v>
      </c>
      <c r="E87" s="36">
        <f>D87-C87</f>
        <v>0</v>
      </c>
      <c r="F87" s="96"/>
    </row>
    <row r="88" spans="1:6" x14ac:dyDescent="0.25">
      <c r="A88" s="82">
        <v>40</v>
      </c>
      <c r="B88" s="80" t="s">
        <v>34</v>
      </c>
      <c r="C88" s="71">
        <v>0</v>
      </c>
      <c r="D88" s="71">
        <v>0</v>
      </c>
      <c r="E88" s="36">
        <f>D88-C88</f>
        <v>0</v>
      </c>
      <c r="F88" s="96"/>
    </row>
    <row r="89" spans="1:6" x14ac:dyDescent="0.25">
      <c r="A89" s="82">
        <v>41</v>
      </c>
      <c r="B89" s="80" t="s">
        <v>36</v>
      </c>
      <c r="C89" s="71">
        <v>0</v>
      </c>
      <c r="D89" s="71">
        <v>0</v>
      </c>
      <c r="E89" s="36">
        <f>D89-C89</f>
        <v>0</v>
      </c>
      <c r="F89" s="96"/>
    </row>
    <row r="90" spans="1:6" ht="15.75" thickBot="1" x14ac:dyDescent="0.3">
      <c r="A90" s="93">
        <v>42</v>
      </c>
      <c r="B90" s="81" t="s">
        <v>37</v>
      </c>
      <c r="C90" s="67">
        <v>0</v>
      </c>
      <c r="D90" s="67">
        <v>0</v>
      </c>
      <c r="E90" s="47">
        <f>D90-C90</f>
        <v>0</v>
      </c>
      <c r="F90" s="97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General DUAL</vt:lpstr>
      <vt:lpstr>Comparatie regiuni</vt:lpstr>
      <vt:lpstr>Comparatie Judetele regiunii</vt:lpstr>
      <vt:lpstr>Ierarhizare judete national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2019-03-19T10:33:43Z</dcterms:modified>
</cp:coreProperties>
</file>